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800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24519"/>
</workbook>
</file>

<file path=xl/calcChain.xml><?xml version="1.0" encoding="utf-8"?>
<calcChain xmlns="http://schemas.openxmlformats.org/spreadsheetml/2006/main">
  <c r="J7" i="38"/>
</calcChain>
</file>

<file path=xl/sharedStrings.xml><?xml version="1.0" encoding="utf-8"?>
<sst xmlns="http://schemas.openxmlformats.org/spreadsheetml/2006/main" count="86" uniqueCount="74">
  <si>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</si>
  <si>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</si>
  <si>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单位（盖章）：黔南州公安交通管理局</t>
  </si>
  <si>
    <t>填报日期：2022年7月10日</t>
  </si>
  <si>
    <t>项目名称</t>
  </si>
  <si>
    <t>黔南州高速公路交通安全防控体系（封控圈）项目启动经费</t>
  </si>
  <si>
    <t>主管部门及代码</t>
  </si>
  <si>
    <t>[143]黔南布依族苗族自治州公安局</t>
  </si>
  <si>
    <t>实施单位</t>
  </si>
  <si>
    <t>黔南州公安交通管理局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</si>
  <si>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</si>
  <si>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</si>
  <si>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</si>
  <si>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</si>
  <si>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</si>
  <si>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</si>
  <si>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</si>
  <si>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</si>
  <si>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</si>
  <si>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</si>
  <si>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>1.63分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</si>
  <si>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</si>
  <si>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</si>
  <si>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</si>
  <si>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</si>
  <si>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</si>
  <si>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</si>
  <si>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
 目标1：黔南州高速公路交通安全防控体系（封控圈）项目启动经费500万元，用于建设启动黔南州高速公路交通安全防控体系（封控圈）项目，经费的划拨对实现我州高速公路违法犯罪精准打击、交通秩序有效引导、交通事故实时预防，保障我州高速公路安全、畅通。为全州经济发展保驾护航。
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</si>
  <si>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</si>
  <si>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</si>
  <si>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</si>
  <si>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</si>
  <si>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</si>
  <si>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</si>
  <si>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</si>
  <si>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</si>
  <si>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</si>
  <si>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</si>
  <si>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“智能道路交通安全风险防控平台”专项经费</t>
  </si>
  <si>
    <t>500万元</t>
  </si>
  <si>
    <t>建设智能化平台</t>
  </si>
  <si>
    <t>质量</t>
  </si>
  <si>
    <t>建设卡口数量</t>
  </si>
  <si>
    <t>300套</t>
  </si>
  <si>
    <t>300多套</t>
  </si>
  <si>
    <t>查处高速公路交通违法行为</t>
  </si>
  <si>
    <t>25万起</t>
  </si>
  <si>
    <t>5万起</t>
  </si>
  <si>
    <t>打击高速公路涉路违法犯罪行为</t>
  </si>
  <si>
    <t>6000起</t>
  </si>
  <si>
    <t>时效</t>
  </si>
  <si>
    <t>项目建成时间</t>
  </si>
  <si>
    <t>2022年至2026年，共5年</t>
  </si>
  <si>
    <t>成本</t>
  </si>
  <si>
    <t xml:space="preserve">黔南州高速公路交通安全防控体系（封控圈）项目建设资金 </t>
  </si>
  <si>
    <t>项目或定额成本控制率</t>
  </si>
  <si>
    <t>效
益
指
标
(30分)</t>
  </si>
  <si>
    <t xml:space="preserve">社会效益
</t>
  </si>
  <si>
    <t>保障我州高速公路安全、畅通</t>
  </si>
  <si>
    <t>车辆正常通行率≧95%</t>
  </si>
  <si>
    <t>满意度指标（10分）</t>
  </si>
  <si>
    <t>服务对象
满意度</t>
  </si>
  <si>
    <t>人民群众满意度</t>
  </si>
  <si>
    <t>≧90%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</si>
  <si>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</si>
  <si>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</si>
  <si>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2022年项目完成招投标工作、合同签订，并有计划组织施工，完成基本建设后并投入调试使用阶段，经初期验收后按照合同支付款项10%。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</si>
  <si>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</si>
  <si>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</si>
  <si>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因封控圈项目分5年实施，2022年按照合同约定支付10%的项目款，导致资金未使用。</t>
  </si>
  <si>
    <t>2个</t>
    <phoneticPr fontId="25" type="noConversion"/>
  </si>
  <si>
    <t>2022年初步完成项目建设并投入使用，后期将根据工作需要不断调试、完善、优化。</t>
  </si>
  <si>
    <t>联系人：胡军</t>
    <phoneticPr fontId="25" type="noConversion"/>
  </si>
  <si>
    <t>因项目建成时间较晚，2022年利用封控圈卡口查处道路交通违法行为数量偏低.</t>
    <phoneticPr fontId="2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</si>
</sst>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7" fillId="0" borderId="0">
      <alignment vertical="center"/>
    </xf>
    <xf numFmtId="0" fontId="18" fillId="0" borderId="0"/>
    <xf numFmtId="0" fontId="17" fillId="0" borderId="0"/>
    <xf numFmtId="0" fontId="17" fillId="0" borderId="0">
      <alignment vertical="center"/>
    </xf>
    <xf numFmtId="0" fontId="16" fillId="0" borderId="0">
      <alignment vertical="center"/>
    </xf>
  </cellStyleXfs>
  <cellXfs count="83">
    <xf numFmtId="0" fontId="0" fillId="0" borderId="0" xfId="0" applyAlignment="1">
      <alignment vertical="center"/>
    </xf>
    <xf numFmtId="0" fontId="1" fillId="2" borderId="0" xfId="5" applyFont="1" applyFill="1" applyAlignment="1">
      <alignment horizontal="left" vertical="center"/>
    </xf>
    <xf numFmtId="0" fontId="0" fillId="2" borderId="0" xfId="5" applyFont="1" applyFill="1" applyAlignment="1">
      <alignment vertical="center" wrapText="1"/>
    </xf>
    <xf numFmtId="0" fontId="0" fillId="0" borderId="0" xfId="5" applyFont="1" applyFill="1" applyAlignment="1">
      <alignment vertical="center" wrapText="1"/>
    </xf>
    <xf numFmtId="0" fontId="0" fillId="0" borderId="0" xfId="5" applyFont="1" applyFill="1">
      <alignment vertical="center"/>
    </xf>
    <xf numFmtId="0" fontId="0" fillId="2" borderId="0" xfId="5" applyFont="1" applyFill="1">
      <alignment vertical="center"/>
    </xf>
    <xf numFmtId="0" fontId="2" fillId="0" borderId="0" xfId="5" applyFont="1" applyFill="1" applyAlignment="1" applyProtection="1">
      <alignment vertical="center"/>
      <protection locked="0"/>
    </xf>
    <xf numFmtId="0" fontId="5" fillId="0" borderId="1" xfId="5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/>
    </xf>
    <xf numFmtId="0" fontId="6" fillId="0" borderId="5" xfId="5" applyFont="1" applyFill="1" applyBorder="1" applyAlignment="1">
      <alignment vertical="center"/>
    </xf>
    <xf numFmtId="0" fontId="7" fillId="0" borderId="5" xfId="5" applyFont="1" applyFill="1" applyBorder="1" applyAlignment="1">
      <alignment vertical="center" shrinkToFit="1"/>
    </xf>
    <xf numFmtId="0" fontId="7" fillId="0" borderId="5" xfId="5" applyFont="1" applyFill="1" applyBorder="1" applyAlignment="1">
      <alignment vertical="center"/>
    </xf>
    <xf numFmtId="0" fontId="8" fillId="0" borderId="5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/>
    </xf>
    <xf numFmtId="176" fontId="6" fillId="0" borderId="5" xfId="5" applyNumberFormat="1" applyFont="1" applyFill="1" applyBorder="1" applyAlignment="1">
      <alignment vertical="center"/>
    </xf>
    <xf numFmtId="0" fontId="9" fillId="0" borderId="2" xfId="5" applyFont="1" applyFill="1" applyBorder="1" applyAlignment="1">
      <alignment horizontal="left" vertical="center"/>
    </xf>
    <xf numFmtId="0" fontId="7" fillId="0" borderId="2" xfId="5" applyFont="1" applyFill="1" applyBorder="1" applyAlignment="1">
      <alignment horizontal="left" vertical="center"/>
    </xf>
    <xf numFmtId="0" fontId="5" fillId="0" borderId="5" xfId="5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 applyProtection="1">
      <alignment vertical="center" wrapText="1"/>
      <protection locked="0"/>
    </xf>
    <xf numFmtId="2" fontId="12" fillId="0" borderId="5" xfId="0" applyNumberFormat="1" applyFont="1" applyFill="1" applyBorder="1" applyAlignment="1" applyProtection="1">
      <alignment horizontal="right" vertical="center"/>
      <protection locked="0"/>
    </xf>
    <xf numFmtId="0" fontId="10" fillId="0" borderId="5" xfId="2" applyFont="1" applyFill="1" applyBorder="1" applyAlignment="1">
      <alignment horizontal="center" vertical="center" wrapText="1"/>
    </xf>
    <xf numFmtId="31" fontId="1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6" fillId="0" borderId="5" xfId="5" applyFont="1" applyFill="1" applyBorder="1" applyAlignment="1">
      <alignment horizontal="center" vertical="center"/>
    </xf>
    <xf numFmtId="9" fontId="12" fillId="0" borderId="5" xfId="0" applyNumberFormat="1" applyFont="1" applyFill="1" applyBorder="1" applyAlignment="1" applyProtection="1">
      <alignment horizontal="right" vertical="center"/>
      <protection locked="0"/>
    </xf>
    <xf numFmtId="0" fontId="11" fillId="0" borderId="5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vertical="center" wrapText="1"/>
    </xf>
    <xf numFmtId="0" fontId="7" fillId="2" borderId="5" xfId="3" applyFont="1" applyFill="1" applyBorder="1" applyAlignment="1" applyProtection="1">
      <alignment horizontal="left" vertical="center" wrapText="1"/>
      <protection locked="0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9" fontId="7" fillId="2" borderId="5" xfId="0" applyNumberFormat="1" applyFont="1" applyFill="1" applyBorder="1" applyAlignment="1" applyProtection="1">
      <alignment horizontal="left" vertical="center" wrapText="1"/>
      <protection locked="0"/>
    </xf>
    <xf numFmtId="9" fontId="10" fillId="2" borderId="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5" applyFont="1" applyFill="1" applyBorder="1" applyAlignment="1">
      <alignment horizontal="left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10" fontId="6" fillId="0" borderId="2" xfId="5" applyNumberFormat="1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textRotation="255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5" fillId="0" borderId="13" xfId="5" applyFont="1" applyFill="1" applyBorder="1" applyAlignment="1">
      <alignment horizontal="center" vertical="center"/>
    </xf>
    <xf numFmtId="0" fontId="5" fillId="0" borderId="14" xfId="5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left" vertical="center"/>
    </xf>
    <xf numFmtId="0" fontId="6" fillId="0" borderId="5" xfId="5" applyFont="1" applyFill="1" applyBorder="1" applyAlignment="1">
      <alignment horizontal="center" vertical="center"/>
    </xf>
    <xf numFmtId="0" fontId="24" fillId="3" borderId="16" xfId="5" applyFont="1" applyFill="1" applyBorder="1" applyAlignment="1">
      <alignment horizontal="center" vertical="center" wrapText="1"/>
    </xf>
    <xf numFmtId="0" fontId="24" fillId="3" borderId="17" xfId="5" applyFont="1" applyFill="1" applyBorder="1" applyAlignment="1">
      <alignment horizontal="center" vertical="center" wrapText="1"/>
    </xf>
    <xf numFmtId="0" fontId="24" fillId="3" borderId="18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/>
    </xf>
    <xf numFmtId="0" fontId="6" fillId="0" borderId="3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/>
    </xf>
    <xf numFmtId="0" fontId="10" fillId="2" borderId="5" xfId="3" applyFont="1" applyFill="1" applyBorder="1" applyAlignment="1" applyProtection="1">
      <alignment vertical="top" wrapText="1"/>
      <protection locked="0"/>
    </xf>
    <xf numFmtId="0" fontId="6" fillId="0" borderId="5" xfId="5" applyNumberFormat="1" applyFont="1" applyFill="1" applyBorder="1" applyAlignment="1">
      <alignment horizontal="left" vertical="center" wrapText="1"/>
    </xf>
    <xf numFmtId="0" fontId="6" fillId="0" borderId="13" xfId="5" applyNumberFormat="1" applyFont="1" applyFill="1" applyBorder="1" applyAlignment="1">
      <alignment horizontal="left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8" xfId="5" applyFont="1" applyFill="1" applyBorder="1" applyAlignment="1">
      <alignment horizontal="center" vertical="center" wrapText="1"/>
    </xf>
    <xf numFmtId="0" fontId="5" fillId="0" borderId="9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10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2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/>
    </xf>
    <xf numFmtId="176" fontId="6" fillId="0" borderId="2" xfId="5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 wrapText="1"/>
    </xf>
    <xf numFmtId="0" fontId="4" fillId="0" borderId="0" xfId="5" applyFont="1" applyFill="1" applyAlignment="1">
      <alignment horizontal="center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6" fillId="0" borderId="5" xfId="5" applyFont="1" applyFill="1" applyBorder="1" applyAlignment="1">
      <alignment vertical="center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topLeftCell="A19" workbookViewId="0">
      <selection activeCell="M26" sqref="M26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>
      <c r="A2" s="79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s="1" customFormat="1" ht="24" customHeight="1">
      <c r="A3" s="75" t="s">
        <v>2</v>
      </c>
      <c r="B3" s="75"/>
      <c r="C3" s="75"/>
      <c r="D3" s="75"/>
      <c r="E3" s="81"/>
      <c r="F3" s="81"/>
      <c r="G3" s="81"/>
      <c r="H3" s="7"/>
      <c r="I3" s="81" t="s">
        <v>3</v>
      </c>
      <c r="J3" s="81"/>
      <c r="K3" s="81"/>
    </row>
    <row r="4" spans="1:11" ht="18.95" customHeight="1">
      <c r="A4" s="55" t="s">
        <v>4</v>
      </c>
      <c r="B4" s="56"/>
      <c r="C4" s="66"/>
      <c r="D4" s="82" t="s">
        <v>5</v>
      </c>
      <c r="E4" s="82"/>
      <c r="F4" s="82"/>
      <c r="G4" s="82"/>
      <c r="H4" s="82"/>
      <c r="I4" s="82"/>
      <c r="J4" s="82"/>
      <c r="K4" s="82"/>
    </row>
    <row r="5" spans="1:11" ht="18.95" customHeight="1">
      <c r="A5" s="55" t="s">
        <v>6</v>
      </c>
      <c r="B5" s="56"/>
      <c r="C5" s="66"/>
      <c r="D5" s="10" t="s">
        <v>7</v>
      </c>
      <c r="E5" s="11"/>
      <c r="F5" s="12" t="s">
        <v>8</v>
      </c>
      <c r="G5" s="77" t="s">
        <v>9</v>
      </c>
      <c r="H5" s="77"/>
      <c r="I5" s="77"/>
      <c r="J5" s="77"/>
      <c r="K5" s="77"/>
    </row>
    <row r="6" spans="1:11" ht="30" customHeight="1">
      <c r="A6" s="40" t="s">
        <v>10</v>
      </c>
      <c r="B6" s="70"/>
      <c r="C6" s="71"/>
      <c r="D6" s="13" t="s">
        <v>11</v>
      </c>
      <c r="E6" s="14" t="s">
        <v>12</v>
      </c>
      <c r="F6" s="14" t="s">
        <v>13</v>
      </c>
      <c r="G6" s="55" t="s">
        <v>14</v>
      </c>
      <c r="H6" s="56"/>
      <c r="I6" s="35" t="s">
        <v>15</v>
      </c>
      <c r="J6" s="35" t="s">
        <v>16</v>
      </c>
      <c r="K6" s="14" t="s">
        <v>17</v>
      </c>
    </row>
    <row r="7" spans="1:11" ht="18.95" customHeight="1">
      <c r="A7" s="72"/>
      <c r="B7" s="73"/>
      <c r="C7" s="74"/>
      <c r="D7" s="16" t="s">
        <v>18</v>
      </c>
      <c r="E7" s="17">
        <v>5000000</v>
      </c>
      <c r="F7" s="17">
        <v>5000000</v>
      </c>
      <c r="G7" s="78">
        <v>813631.1</v>
      </c>
      <c r="H7" s="64"/>
      <c r="I7" s="25" t="s">
        <v>19</v>
      </c>
      <c r="J7" s="36">
        <f>G7/F7</f>
        <v>0.16272622</v>
      </c>
      <c r="K7" s="37" t="s">
        <v>20</v>
      </c>
    </row>
    <row r="8" spans="1:11" ht="18.95" customHeight="1">
      <c r="A8" s="72"/>
      <c r="B8" s="73"/>
      <c r="C8" s="74"/>
      <c r="D8" s="18" t="s">
        <v>21</v>
      </c>
      <c r="E8" s="17">
        <v>5000000</v>
      </c>
      <c r="F8" s="17">
        <v>5000000</v>
      </c>
      <c r="G8" s="78">
        <v>813631.1</v>
      </c>
      <c r="H8" s="64"/>
      <c r="I8" s="25" t="s">
        <v>22</v>
      </c>
      <c r="J8" s="25" t="s">
        <v>22</v>
      </c>
      <c r="K8" s="25" t="s">
        <v>22</v>
      </c>
    </row>
    <row r="9" spans="1:11" ht="18.95" customHeight="1">
      <c r="A9" s="41"/>
      <c r="B9" s="75"/>
      <c r="C9" s="76"/>
      <c r="D9" s="19" t="s">
        <v>23</v>
      </c>
      <c r="E9" s="9">
        <v>0</v>
      </c>
      <c r="F9" s="9">
        <v>0</v>
      </c>
      <c r="G9" s="63">
        <v>0</v>
      </c>
      <c r="H9" s="64"/>
      <c r="I9" s="25" t="s">
        <v>22</v>
      </c>
      <c r="J9" s="25" t="s">
        <v>22</v>
      </c>
      <c r="K9" s="25" t="s">
        <v>22</v>
      </c>
    </row>
    <row r="10" spans="1:11" ht="18.95" customHeight="1">
      <c r="A10" s="40" t="s">
        <v>24</v>
      </c>
      <c r="B10" s="65" t="s">
        <v>25</v>
      </c>
      <c r="C10" s="65"/>
      <c r="D10" s="65"/>
      <c r="E10" s="65"/>
      <c r="F10" s="55" t="s">
        <v>26</v>
      </c>
      <c r="G10" s="56"/>
      <c r="H10" s="56"/>
      <c r="I10" s="56"/>
      <c r="J10" s="56"/>
      <c r="K10" s="66"/>
    </row>
    <row r="11" spans="1:11" ht="79.5" customHeight="1">
      <c r="A11" s="41"/>
      <c r="B11" s="67" t="s">
        <v>27</v>
      </c>
      <c r="C11" s="67"/>
      <c r="D11" s="67"/>
      <c r="E11" s="67"/>
      <c r="F11" s="68" t="s">
        <v>27</v>
      </c>
      <c r="G11" s="68"/>
      <c r="H11" s="68"/>
      <c r="I11" s="69"/>
      <c r="J11" s="69"/>
      <c r="K11" s="69"/>
    </row>
    <row r="12" spans="1:11" ht="29.25" customHeight="1">
      <c r="A12" s="42" t="s">
        <v>28</v>
      </c>
      <c r="B12" s="20" t="s">
        <v>29</v>
      </c>
      <c r="C12" s="14" t="s">
        <v>30</v>
      </c>
      <c r="D12" s="14" t="s">
        <v>31</v>
      </c>
      <c r="E12" s="20" t="s">
        <v>32</v>
      </c>
      <c r="F12" s="14" t="s">
        <v>33</v>
      </c>
      <c r="G12" s="8" t="s">
        <v>34</v>
      </c>
      <c r="H12" s="20" t="s">
        <v>17</v>
      </c>
      <c r="I12" s="57" t="s">
        <v>35</v>
      </c>
      <c r="J12" s="57"/>
      <c r="K12" s="57"/>
    </row>
    <row r="13" spans="1:11" ht="39.75" customHeight="1">
      <c r="A13" s="42"/>
      <c r="B13" s="43" t="s">
        <v>36</v>
      </c>
      <c r="C13" s="46" t="s">
        <v>37</v>
      </c>
      <c r="D13" s="21" t="s">
        <v>38</v>
      </c>
      <c r="E13" s="22" t="s">
        <v>39</v>
      </c>
      <c r="F13" s="14">
        <v>81.36</v>
      </c>
      <c r="G13" s="8">
        <v>5</v>
      </c>
      <c r="H13" s="20">
        <v>2</v>
      </c>
      <c r="I13" s="60" t="s">
        <v>69</v>
      </c>
      <c r="J13" s="61"/>
      <c r="K13" s="62"/>
    </row>
    <row r="14" spans="1:11" ht="39.75" customHeight="1">
      <c r="A14" s="42"/>
      <c r="B14" s="44"/>
      <c r="C14" s="47"/>
      <c r="D14" s="21" t="s">
        <v>40</v>
      </c>
      <c r="E14" s="22" t="s">
        <v>70</v>
      </c>
      <c r="F14" s="14">
        <v>1</v>
      </c>
      <c r="G14" s="8">
        <v>5</v>
      </c>
      <c r="H14" s="20">
        <v>2.5</v>
      </c>
      <c r="I14" s="60" t="s">
        <v>71</v>
      </c>
      <c r="J14" s="61"/>
      <c r="K14" s="62"/>
    </row>
    <row r="15" spans="1:11" ht="29.25" customHeight="1">
      <c r="A15" s="42"/>
      <c r="B15" s="44"/>
      <c r="C15" s="48" t="s">
        <v>41</v>
      </c>
      <c r="D15" s="21" t="s">
        <v>42</v>
      </c>
      <c r="E15" s="22" t="s">
        <v>43</v>
      </c>
      <c r="F15" s="14" t="s">
        <v>44</v>
      </c>
      <c r="G15" s="8">
        <v>10</v>
      </c>
      <c r="H15" s="20">
        <v>10</v>
      </c>
      <c r="I15" s="59"/>
      <c r="J15" s="59"/>
      <c r="K15" s="59"/>
    </row>
    <row r="16" spans="1:11" ht="35.25" customHeight="1">
      <c r="A16" s="42"/>
      <c r="B16" s="44"/>
      <c r="C16" s="49"/>
      <c r="D16" s="21" t="s">
        <v>45</v>
      </c>
      <c r="E16" s="22" t="s">
        <v>46</v>
      </c>
      <c r="F16" s="14" t="s">
        <v>47</v>
      </c>
      <c r="G16" s="8">
        <v>5</v>
      </c>
      <c r="H16" s="20">
        <v>1</v>
      </c>
      <c r="I16" s="60" t="s">
        <v>73</v>
      </c>
      <c r="J16" s="61"/>
      <c r="K16" s="62"/>
    </row>
    <row r="17" spans="1:11" ht="29.25" customHeight="1">
      <c r="A17" s="42"/>
      <c r="B17" s="44"/>
      <c r="C17" s="49"/>
      <c r="D17" s="21" t="s">
        <v>48</v>
      </c>
      <c r="E17" s="22" t="s">
        <v>49</v>
      </c>
      <c r="F17" s="8" t="s">
        <v>49</v>
      </c>
      <c r="G17" s="8">
        <v>5</v>
      </c>
      <c r="H17" s="20">
        <v>5</v>
      </c>
      <c r="I17" s="59"/>
      <c r="J17" s="59"/>
      <c r="K17" s="59"/>
    </row>
    <row r="18" spans="1:11" ht="41.1" customHeight="1">
      <c r="A18" s="42"/>
      <c r="B18" s="44"/>
      <c r="C18" s="23" t="s">
        <v>50</v>
      </c>
      <c r="D18" s="21" t="s">
        <v>51</v>
      </c>
      <c r="E18" s="22" t="s">
        <v>52</v>
      </c>
      <c r="F18" s="24">
        <v>44926</v>
      </c>
      <c r="G18" s="25">
        <v>10</v>
      </c>
      <c r="H18" s="25">
        <v>10</v>
      </c>
      <c r="I18" s="59"/>
      <c r="J18" s="59"/>
      <c r="K18" s="59"/>
    </row>
    <row r="19" spans="1:11" ht="43.5" customHeight="1">
      <c r="A19" s="42"/>
      <c r="B19" s="44"/>
      <c r="C19" s="46" t="s">
        <v>53</v>
      </c>
      <c r="D19" s="21" t="s">
        <v>54</v>
      </c>
      <c r="E19" s="22" t="s">
        <v>39</v>
      </c>
      <c r="F19" s="22" t="s">
        <v>39</v>
      </c>
      <c r="G19" s="25">
        <v>2</v>
      </c>
      <c r="H19" s="25">
        <v>0.33</v>
      </c>
      <c r="I19" s="60" t="s">
        <v>69</v>
      </c>
      <c r="J19" s="61"/>
      <c r="K19" s="62"/>
    </row>
    <row r="20" spans="1:11" ht="21.75" customHeight="1">
      <c r="A20" s="42"/>
      <c r="B20" s="45"/>
      <c r="C20" s="50"/>
      <c r="D20" s="21" t="s">
        <v>55</v>
      </c>
      <c r="E20" s="26">
        <v>1</v>
      </c>
      <c r="F20" s="26">
        <v>1</v>
      </c>
      <c r="G20" s="25">
        <v>8</v>
      </c>
      <c r="H20" s="25">
        <v>8</v>
      </c>
      <c r="I20" s="60"/>
      <c r="J20" s="61"/>
      <c r="K20" s="62"/>
    </row>
    <row r="21" spans="1:11" ht="74.099999999999994" customHeight="1">
      <c r="A21" s="42"/>
      <c r="B21" s="27" t="s">
        <v>56</v>
      </c>
      <c r="C21" s="28" t="s">
        <v>57</v>
      </c>
      <c r="D21" s="29" t="s">
        <v>58</v>
      </c>
      <c r="E21" s="30" t="s">
        <v>59</v>
      </c>
      <c r="F21" s="30" t="s">
        <v>59</v>
      </c>
      <c r="G21" s="25">
        <v>30</v>
      </c>
      <c r="H21" s="25">
        <v>30</v>
      </c>
      <c r="I21" s="52"/>
      <c r="J21" s="53"/>
      <c r="K21" s="54"/>
    </row>
    <row r="22" spans="1:11" ht="49.5" customHeight="1">
      <c r="A22" s="42"/>
      <c r="B22" s="27" t="s">
        <v>60</v>
      </c>
      <c r="C22" s="23" t="s">
        <v>61</v>
      </c>
      <c r="D22" s="29" t="s">
        <v>62</v>
      </c>
      <c r="E22" s="31" t="s">
        <v>63</v>
      </c>
      <c r="F22" s="32"/>
      <c r="G22" s="25">
        <v>10</v>
      </c>
      <c r="H22" s="25">
        <v>10</v>
      </c>
      <c r="I22" s="52"/>
      <c r="J22" s="53"/>
      <c r="K22" s="54"/>
    </row>
    <row r="23" spans="1:11" ht="19.5" customHeight="1">
      <c r="A23" s="55" t="s">
        <v>64</v>
      </c>
      <c r="B23" s="56"/>
      <c r="C23" s="56"/>
      <c r="D23" s="56"/>
      <c r="E23" s="56"/>
      <c r="F23" s="56"/>
      <c r="G23" s="14">
        <v>100</v>
      </c>
      <c r="H23" s="14">
        <v>80.459999999999994</v>
      </c>
      <c r="I23" s="52"/>
      <c r="J23" s="53"/>
      <c r="K23" s="54"/>
    </row>
    <row r="24" spans="1:11" ht="43.5" customHeight="1">
      <c r="A24" s="20" t="s">
        <v>65</v>
      </c>
      <c r="B24" s="57" t="s">
        <v>66</v>
      </c>
      <c r="C24" s="57"/>
      <c r="D24" s="57"/>
      <c r="E24" s="57"/>
      <c r="F24" s="57"/>
      <c r="G24" s="57"/>
      <c r="H24" s="57"/>
      <c r="I24" s="57"/>
      <c r="J24" s="57"/>
      <c r="K24" s="57"/>
    </row>
    <row r="25" spans="1:11" ht="22.5" customHeight="1">
      <c r="A25" s="15"/>
      <c r="B25" s="58" t="s">
        <v>72</v>
      </c>
      <c r="C25" s="58"/>
      <c r="D25" s="58"/>
      <c r="E25" s="34"/>
      <c r="F25" s="34" t="s">
        <v>67</v>
      </c>
      <c r="G25" s="51">
        <v>15885442741</v>
      </c>
      <c r="H25" s="51"/>
      <c r="I25" s="34"/>
      <c r="J25" s="34"/>
      <c r="K25" s="33"/>
    </row>
    <row r="26" spans="1:11" s="2" customFormat="1" ht="125.1" customHeight="1">
      <c r="A26" s="38" t="s">
        <v>68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1" s="3" customFormat="1" ht="27.95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11" s="4" customFormat="1"/>
    <row r="29" spans="1:11" s="4" customFormat="1"/>
  </sheetData>
  <mergeCells count="41">
    <mergeCell ref="A2:K2"/>
    <mergeCell ref="A3:D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A6:C9"/>
    <mergeCell ref="I19:K19"/>
    <mergeCell ref="I20:K20"/>
    <mergeCell ref="I21:K21"/>
    <mergeCell ref="I12:K12"/>
    <mergeCell ref="I13:K13"/>
    <mergeCell ref="I14:K14"/>
    <mergeCell ref="I15:K15"/>
    <mergeCell ref="I16:K16"/>
    <mergeCell ref="A26:K26"/>
    <mergeCell ref="A27:K27"/>
    <mergeCell ref="A10:A11"/>
    <mergeCell ref="A12:A22"/>
    <mergeCell ref="B13:B20"/>
    <mergeCell ref="C13:C14"/>
    <mergeCell ref="C15:C17"/>
    <mergeCell ref="C19:C20"/>
    <mergeCell ref="G25:H25"/>
    <mergeCell ref="I22:K22"/>
    <mergeCell ref="A23:F23"/>
    <mergeCell ref="I23:K23"/>
    <mergeCell ref="B24:K24"/>
    <mergeCell ref="B25:D25"/>
    <mergeCell ref="I17:K17"/>
    <mergeCell ref="I18:K18"/>
  </mergeCells>
  <phoneticPr fontId="25" type="noConversion"/>
  <printOptions horizontalCentered="1"/>
  <pageMargins left="0.15625" right="0.196527777777778" top="0.35416666666666702" bottom="0" header="0.31388888888888899" footer="0.22"/>
  <pageSetup paperSize="9" scale="82" fitToHeight="10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微软用户</cp:lastModifiedBy>
  <cp:lastPrinted>2023-07-13T05:25:09Z</cp:lastPrinted>
  <dcterms:created xsi:type="dcterms:W3CDTF">2012-05-30T12:34:00Z</dcterms:created>
  <dcterms:modified xsi:type="dcterms:W3CDTF">2023-07-13T05:25:12Z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KSORubyTemplateID" linkTarget="0">
    <vt:lpwstr>20</vt:lpwstr>
  </property>
  <property fmtid="{D5CDD505-2E9C-101B-9397-08002B2CF9AE}" pid="4" name="ICV">
    <vt:lpwstr>B239F1C534A74D98AFF2366BEC288027</vt:lpwstr>
  </property>
</Properties>
</file>