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8" l="1"/>
  <c r="J7" i="38"/>
</calcChain>
</file>

<file path=xl/sharedStrings.xml><?xml version="1.0" encoding="utf-8"?>
<sst xmlns="http://schemas.openxmlformats.org/spreadsheetml/2006/main" count="83" uniqueCount="66">
  <si>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</si>
  <si>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</si>
  <si>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</si>
  <si>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</si>
  <si>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</si>
  <si>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</si>
  <si>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</si>
  <si>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</si>
  <si>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</si>
  <si>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</si>
  <si>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</si>
  <si>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</si>
  <si>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</si>
  <si>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</si>
  <si>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</si>
  <si>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</si>
  <si>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</si>
  <si>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</si>
  <si>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</si>
  <si>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</si>
  <si>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</si>
  <si>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</si>
  <si>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</si>
  <si>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</si>
  <si>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</si>
  <si>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</si>
  <si>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 xml:space="preserve">完成都匀市城区剑江河超标洪水防洪预案编制和黔南州2020年都匀市水库水电站超标洪水演练。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</si>
  <si>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</si>
  <si>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</si>
  <si>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</si>
  <si>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</si>
  <si>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</si>
  <si>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</si>
  <si>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</si>
  <si>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</si>
  <si>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</si>
  <si>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</si>
  <si>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编制都匀市城区剑江河超标洪水防洪预案（个）</t>
  </si>
  <si>
    <t>2020年都匀市水库水电站超标洪水演练技术服务项目（项）</t>
  </si>
  <si>
    <t>质量</t>
  </si>
  <si>
    <t>都匀市城区剑江河超标洪水防洪预案操作性</t>
  </si>
  <si>
    <t>强</t>
  </si>
  <si>
    <t>时效</t>
  </si>
  <si>
    <t>按照省厅安排的时间节点完成</t>
  </si>
  <si>
    <t>是</t>
  </si>
  <si>
    <t>成本</t>
  </si>
  <si>
    <t>单价是否控制在批复概算单价内</t>
  </si>
  <si>
    <t>效益指标
(30分)</t>
  </si>
  <si>
    <t xml:space="preserve">社会效益
</t>
  </si>
  <si>
    <t>显著</t>
  </si>
  <si>
    <t>满意度指标（10分）</t>
  </si>
  <si>
    <t>服务对象
满意度</t>
  </si>
  <si>
    <t>受益群众满意度</t>
  </si>
  <si>
    <r>
      <rPr>
        <sz val="10"/>
        <color theme="1"/>
        <rFont val="Arial"/>
        <family val="2"/>
      </rPr>
      <t>≥</t>
    </r>
    <r>
      <rPr>
        <sz val="10"/>
        <color theme="1"/>
        <rFont val="宋体"/>
        <family val="3"/>
        <charset val="134"/>
        <scheme val="minor"/>
      </rPr>
      <t>80%</t>
    </r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</si>
  <si>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</si>
  <si>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</si>
  <si>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</si>
  <si>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</si>
  <si>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</si>
  <si>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</si>
  <si>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</si>
  <si>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单位（盖章）：黔南州水务局</t>
    <phoneticPr fontId="22" type="noConversion"/>
  </si>
  <si>
    <t>情况说明：
1.资金执行率得分按项目资金累计支付数计算，截至2021年底累计支付数为74.88万元，资金支付率为99.84%，故得分按99.84%计算。
2.2022年1月份财政已清收剩余资金1200元。</t>
    <phoneticPr fontId="22" type="noConversion"/>
  </si>
  <si>
    <t>2020年都匀市水库水电站超标洪水演练技术服务项目</t>
    <phoneticPr fontId="22" type="noConversion"/>
  </si>
  <si>
    <t xml:space="preserve">完成都匀市城区剑江河超标洪水防洪预案编制和黔南州2020年都匀市水库水电站超标洪水演练。 </t>
    <phoneticPr fontId="22" type="noConversion"/>
  </si>
  <si>
    <t>确保水库水电站安全运行，保障下游群众生命财产安全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</si>
</sst>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4" fillId="0" borderId="0"/>
    <xf numFmtId="0" fontId="21" fillId="0" borderId="0">
      <alignment vertical="center"/>
    </xf>
    <xf numFmtId="0" fontId="15" fillId="0" borderId="0">
      <alignment vertical="center"/>
    </xf>
    <xf numFmtId="0" fontId="15" fillId="0" borderId="0"/>
  </cellStyleXfs>
  <cellXfs count="74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9" fontId="12" fillId="0" borderId="5" xfId="0" applyNumberFormat="1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76" fontId="6" fillId="0" borderId="2" xfId="3" applyNumberFormat="1" applyFont="1" applyFill="1" applyBorder="1" applyAlignment="1">
      <alignment horizontal="center" vertical="center"/>
    </xf>
    <xf numFmtId="176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left" vertical="top" wrapText="1"/>
    </xf>
    <xf numFmtId="0" fontId="6" fillId="0" borderId="7" xfId="3" applyFont="1" applyFill="1" applyBorder="1" applyAlignment="1">
      <alignment horizontal="left" vertical="top" wrapText="1"/>
    </xf>
    <xf numFmtId="0" fontId="6" fillId="0" borderId="8" xfId="3" applyFont="1" applyFill="1" applyBorder="1" applyAlignment="1">
      <alignment horizontal="left" vertical="top" wrapText="1"/>
    </xf>
    <xf numFmtId="0" fontId="6" fillId="0" borderId="11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2" xfId="3" applyFont="1" applyFill="1" applyBorder="1" applyAlignment="1">
      <alignment horizontal="left" vertical="top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A7" workbookViewId="0">
      <selection activeCell="D20" sqref="D20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s="1" customFormat="1" ht="24" customHeight="1" x14ac:dyDescent="0.15">
      <c r="A3" s="72" t="s">
        <v>61</v>
      </c>
      <c r="B3" s="72"/>
      <c r="C3" s="72"/>
      <c r="D3" s="72"/>
      <c r="E3" s="72"/>
      <c r="F3" s="72"/>
      <c r="G3" s="72"/>
      <c r="H3" s="7"/>
      <c r="I3" s="72" t="s">
        <v>2</v>
      </c>
      <c r="J3" s="72"/>
      <c r="K3" s="72"/>
    </row>
    <row r="4" spans="1:11" ht="18.95" customHeight="1" x14ac:dyDescent="0.15">
      <c r="A4" s="46" t="s">
        <v>3</v>
      </c>
      <c r="B4" s="47"/>
      <c r="C4" s="61"/>
      <c r="D4" s="73" t="s">
        <v>63</v>
      </c>
      <c r="E4" s="73"/>
      <c r="F4" s="73"/>
      <c r="G4" s="73"/>
      <c r="H4" s="73"/>
      <c r="I4" s="73"/>
      <c r="J4" s="73"/>
      <c r="K4" s="73"/>
    </row>
    <row r="5" spans="1:11" ht="18.95" customHeight="1" x14ac:dyDescent="0.15">
      <c r="A5" s="46" t="s">
        <v>4</v>
      </c>
      <c r="B5" s="47"/>
      <c r="C5" s="61"/>
      <c r="D5" s="10" t="s">
        <v>5</v>
      </c>
      <c r="E5" s="10"/>
      <c r="F5" s="11" t="s">
        <v>6</v>
      </c>
      <c r="G5" s="69" t="s">
        <v>7</v>
      </c>
      <c r="H5" s="69"/>
      <c r="I5" s="69"/>
      <c r="J5" s="69"/>
      <c r="K5" s="69"/>
    </row>
    <row r="6" spans="1:11" ht="30" customHeight="1" x14ac:dyDescent="0.15">
      <c r="A6" s="35" t="s">
        <v>8</v>
      </c>
      <c r="B6" s="62"/>
      <c r="C6" s="63"/>
      <c r="D6" s="12" t="s">
        <v>9</v>
      </c>
      <c r="E6" s="13" t="s">
        <v>10</v>
      </c>
      <c r="F6" s="13" t="s">
        <v>11</v>
      </c>
      <c r="G6" s="46" t="s">
        <v>12</v>
      </c>
      <c r="H6" s="47"/>
      <c r="I6" s="30" t="s">
        <v>13</v>
      </c>
      <c r="J6" s="30" t="s">
        <v>14</v>
      </c>
      <c r="K6" s="13" t="s">
        <v>15</v>
      </c>
    </row>
    <row r="7" spans="1:11" ht="18.95" customHeight="1" x14ac:dyDescent="0.15">
      <c r="A7" s="64"/>
      <c r="B7" s="65"/>
      <c r="C7" s="66"/>
      <c r="D7" s="15" t="s">
        <v>16</v>
      </c>
      <c r="E7" s="9">
        <v>75</v>
      </c>
      <c r="F7" s="9">
        <v>75</v>
      </c>
      <c r="G7" s="59">
        <v>0.98</v>
      </c>
      <c r="H7" s="55"/>
      <c r="I7" s="24" t="s">
        <v>17</v>
      </c>
      <c r="J7" s="31">
        <f>G7/F7*100</f>
        <v>1.3066666666666666</v>
      </c>
      <c r="K7" s="32">
        <f>10*0.9984</f>
        <v>9.984</v>
      </c>
    </row>
    <row r="8" spans="1:11" ht="18.95" customHeight="1" x14ac:dyDescent="0.15">
      <c r="A8" s="64"/>
      <c r="B8" s="65"/>
      <c r="C8" s="66"/>
      <c r="D8" s="17" t="s">
        <v>18</v>
      </c>
      <c r="E8" s="9">
        <v>75</v>
      </c>
      <c r="F8" s="9">
        <v>75</v>
      </c>
      <c r="G8" s="59">
        <v>0.98</v>
      </c>
      <c r="H8" s="55"/>
      <c r="I8" s="24" t="s">
        <v>19</v>
      </c>
      <c r="J8" s="24" t="s">
        <v>19</v>
      </c>
      <c r="K8" s="24" t="s">
        <v>19</v>
      </c>
    </row>
    <row r="9" spans="1:11" ht="18.95" customHeight="1" x14ac:dyDescent="0.15">
      <c r="A9" s="64"/>
      <c r="B9" s="65"/>
      <c r="C9" s="66"/>
      <c r="D9" s="9" t="s">
        <v>20</v>
      </c>
      <c r="E9" s="18">
        <v>75</v>
      </c>
      <c r="F9" s="9">
        <v>75</v>
      </c>
      <c r="G9" s="59">
        <v>0.98</v>
      </c>
      <c r="H9" s="55"/>
      <c r="I9" s="24" t="s">
        <v>19</v>
      </c>
      <c r="J9" s="24" t="s">
        <v>19</v>
      </c>
      <c r="K9" s="24" t="s">
        <v>19</v>
      </c>
    </row>
    <row r="10" spans="1:11" ht="18.95" customHeight="1" x14ac:dyDescent="0.15">
      <c r="A10" s="64"/>
      <c r="B10" s="65"/>
      <c r="C10" s="66"/>
      <c r="D10" s="16" t="s">
        <v>21</v>
      </c>
      <c r="E10" s="9"/>
      <c r="F10" s="9"/>
      <c r="G10" s="59"/>
      <c r="H10" s="55"/>
      <c r="I10" s="24" t="s">
        <v>19</v>
      </c>
      <c r="J10" s="24" t="s">
        <v>19</v>
      </c>
      <c r="K10" s="24" t="s">
        <v>19</v>
      </c>
    </row>
    <row r="11" spans="1:11" ht="18.95" customHeight="1" x14ac:dyDescent="0.15">
      <c r="A11" s="36"/>
      <c r="B11" s="67"/>
      <c r="C11" s="68"/>
      <c r="D11" s="19" t="s">
        <v>22</v>
      </c>
      <c r="E11" s="9"/>
      <c r="F11" s="9"/>
      <c r="G11" s="59"/>
      <c r="H11" s="55"/>
      <c r="I11" s="24" t="s">
        <v>19</v>
      </c>
      <c r="J11" s="24" t="s">
        <v>19</v>
      </c>
      <c r="K11" s="24" t="s">
        <v>19</v>
      </c>
    </row>
    <row r="12" spans="1:11" ht="18.95" customHeight="1" x14ac:dyDescent="0.15">
      <c r="A12" s="35" t="s">
        <v>23</v>
      </c>
      <c r="B12" s="60" t="s">
        <v>24</v>
      </c>
      <c r="C12" s="60"/>
      <c r="D12" s="60"/>
      <c r="E12" s="60"/>
      <c r="F12" s="46" t="s">
        <v>25</v>
      </c>
      <c r="G12" s="47"/>
      <c r="H12" s="47"/>
      <c r="I12" s="47"/>
      <c r="J12" s="47"/>
      <c r="K12" s="61"/>
    </row>
    <row r="13" spans="1:11" ht="81" customHeight="1" x14ac:dyDescent="0.15">
      <c r="A13" s="36"/>
      <c r="B13" s="54" t="s">
        <v>26</v>
      </c>
      <c r="C13" s="55"/>
      <c r="D13" s="55"/>
      <c r="E13" s="56"/>
      <c r="F13" s="57" t="s">
        <v>64</v>
      </c>
      <c r="G13" s="57"/>
      <c r="H13" s="57"/>
      <c r="I13" s="58"/>
      <c r="J13" s="58"/>
      <c r="K13" s="58"/>
    </row>
    <row r="14" spans="1:11" ht="29.25" customHeight="1" x14ac:dyDescent="0.15">
      <c r="A14" s="37" t="s">
        <v>27</v>
      </c>
      <c r="B14" s="20" t="s">
        <v>28</v>
      </c>
      <c r="C14" s="13" t="s">
        <v>29</v>
      </c>
      <c r="D14" s="13" t="s">
        <v>30</v>
      </c>
      <c r="E14" s="20" t="s">
        <v>31</v>
      </c>
      <c r="F14" s="13" t="s">
        <v>32</v>
      </c>
      <c r="G14" s="8" t="s">
        <v>33</v>
      </c>
      <c r="H14" s="20" t="s">
        <v>15</v>
      </c>
      <c r="I14" s="51" t="s">
        <v>34</v>
      </c>
      <c r="J14" s="51"/>
      <c r="K14" s="51"/>
    </row>
    <row r="15" spans="1:11" ht="45.75" customHeight="1" x14ac:dyDescent="0.15">
      <c r="A15" s="37"/>
      <c r="B15" s="38" t="s">
        <v>35</v>
      </c>
      <c r="C15" s="39" t="s">
        <v>36</v>
      </c>
      <c r="D15" s="23" t="s">
        <v>37</v>
      </c>
      <c r="E15" s="23">
        <v>1</v>
      </c>
      <c r="F15" s="23">
        <v>1</v>
      </c>
      <c r="G15" s="24">
        <v>10</v>
      </c>
      <c r="H15" s="24">
        <v>10</v>
      </c>
      <c r="I15" s="40" t="s">
        <v>62</v>
      </c>
      <c r="J15" s="41"/>
      <c r="K15" s="42"/>
    </row>
    <row r="16" spans="1:11" ht="42.95" customHeight="1" x14ac:dyDescent="0.15">
      <c r="A16" s="37"/>
      <c r="B16" s="38"/>
      <c r="C16" s="39"/>
      <c r="D16" s="23" t="s">
        <v>38</v>
      </c>
      <c r="E16" s="23">
        <v>1</v>
      </c>
      <c r="F16" s="23">
        <v>1</v>
      </c>
      <c r="G16" s="24">
        <v>10</v>
      </c>
      <c r="H16" s="24">
        <v>10</v>
      </c>
      <c r="I16" s="43"/>
      <c r="J16" s="44"/>
      <c r="K16" s="45"/>
    </row>
    <row r="17" spans="1:11" ht="33" customHeight="1" x14ac:dyDescent="0.15">
      <c r="A17" s="37"/>
      <c r="B17" s="38"/>
      <c r="C17" s="22" t="s">
        <v>39</v>
      </c>
      <c r="D17" s="23" t="s">
        <v>40</v>
      </c>
      <c r="E17" s="23" t="s">
        <v>41</v>
      </c>
      <c r="F17" s="23" t="s">
        <v>41</v>
      </c>
      <c r="G17" s="24">
        <v>10</v>
      </c>
      <c r="H17" s="24">
        <v>10</v>
      </c>
      <c r="I17" s="48"/>
      <c r="J17" s="49"/>
      <c r="K17" s="50"/>
    </row>
    <row r="18" spans="1:11" ht="27" customHeight="1" x14ac:dyDescent="0.15">
      <c r="A18" s="37"/>
      <c r="B18" s="38"/>
      <c r="C18" s="22" t="s">
        <v>42</v>
      </c>
      <c r="D18" s="23" t="s">
        <v>43</v>
      </c>
      <c r="E18" s="23" t="s">
        <v>44</v>
      </c>
      <c r="F18" s="23" t="s">
        <v>44</v>
      </c>
      <c r="G18" s="24">
        <v>10</v>
      </c>
      <c r="H18" s="24">
        <v>10</v>
      </c>
      <c r="I18" s="48"/>
      <c r="J18" s="49"/>
      <c r="K18" s="50"/>
    </row>
    <row r="19" spans="1:11" ht="36.950000000000003" customHeight="1" x14ac:dyDescent="0.15">
      <c r="A19" s="37"/>
      <c r="B19" s="38"/>
      <c r="C19" s="22" t="s">
        <v>45</v>
      </c>
      <c r="D19" s="23" t="s">
        <v>46</v>
      </c>
      <c r="E19" s="23" t="s">
        <v>44</v>
      </c>
      <c r="F19" s="23" t="s">
        <v>44</v>
      </c>
      <c r="G19" s="24">
        <v>10</v>
      </c>
      <c r="H19" s="24">
        <v>10</v>
      </c>
      <c r="I19" s="48"/>
      <c r="J19" s="49"/>
      <c r="K19" s="50"/>
    </row>
    <row r="20" spans="1:11" ht="44.1" customHeight="1" x14ac:dyDescent="0.15">
      <c r="A20" s="37"/>
      <c r="B20" s="21" t="s">
        <v>47</v>
      </c>
      <c r="C20" s="22" t="s">
        <v>48</v>
      </c>
      <c r="D20" s="23" t="s">
        <v>65</v>
      </c>
      <c r="E20" s="23" t="s">
        <v>49</v>
      </c>
      <c r="F20" s="23" t="s">
        <v>49</v>
      </c>
      <c r="G20" s="24">
        <v>30</v>
      </c>
      <c r="H20" s="24">
        <v>30</v>
      </c>
      <c r="I20" s="48"/>
      <c r="J20" s="49"/>
      <c r="K20" s="50"/>
    </row>
    <row r="21" spans="1:11" ht="33.950000000000003" customHeight="1" x14ac:dyDescent="0.15">
      <c r="A21" s="37"/>
      <c r="B21" s="21" t="s">
        <v>50</v>
      </c>
      <c r="C21" s="22" t="s">
        <v>51</v>
      </c>
      <c r="D21" s="25" t="s">
        <v>52</v>
      </c>
      <c r="E21" s="26" t="s">
        <v>53</v>
      </c>
      <c r="F21" s="27">
        <v>0.8</v>
      </c>
      <c r="G21" s="24">
        <v>10</v>
      </c>
      <c r="H21" s="24">
        <v>10</v>
      </c>
      <c r="I21" s="48"/>
      <c r="J21" s="49"/>
      <c r="K21" s="50"/>
    </row>
    <row r="22" spans="1:11" ht="19.5" customHeight="1" x14ac:dyDescent="0.15">
      <c r="A22" s="46" t="s">
        <v>54</v>
      </c>
      <c r="B22" s="47"/>
      <c r="C22" s="47"/>
      <c r="D22" s="47"/>
      <c r="E22" s="47"/>
      <c r="F22" s="47"/>
      <c r="G22" s="13">
        <v>100</v>
      </c>
      <c r="H22" s="13">
        <v>100</v>
      </c>
      <c r="I22" s="48"/>
      <c r="J22" s="49"/>
      <c r="K22" s="50"/>
    </row>
    <row r="23" spans="1:11" ht="53.1" customHeight="1" x14ac:dyDescent="0.15">
      <c r="A23" s="20" t="s">
        <v>55</v>
      </c>
      <c r="B23" s="51" t="s">
        <v>56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1:11" ht="22.5" customHeight="1" x14ac:dyDescent="0.15">
      <c r="A24" s="14"/>
      <c r="B24" s="52" t="s">
        <v>57</v>
      </c>
      <c r="C24" s="52"/>
      <c r="D24" s="52"/>
      <c r="E24" s="29"/>
      <c r="F24" s="29" t="s">
        <v>58</v>
      </c>
      <c r="G24" s="53" t="s">
        <v>59</v>
      </c>
      <c r="H24" s="53"/>
      <c r="I24" s="29"/>
      <c r="J24" s="29"/>
      <c r="K24" s="28"/>
    </row>
    <row r="25" spans="1:11" s="2" customFormat="1" ht="125.1" customHeight="1" x14ac:dyDescent="0.15">
      <c r="A25" s="33" t="s">
        <v>60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s="3" customFormat="1" ht="27.95" customHeight="1" x14ac:dyDescent="0.1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s="4" customFormat="1" x14ac:dyDescent="0.15"/>
    <row r="28" spans="1:11" s="4" customFormat="1" x14ac:dyDescent="0.15"/>
  </sheetData>
  <mergeCells count="37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I21:K21"/>
    <mergeCell ref="B13:E13"/>
    <mergeCell ref="F13:K13"/>
    <mergeCell ref="I14:K14"/>
    <mergeCell ref="G9:H9"/>
    <mergeCell ref="G10:H10"/>
    <mergeCell ref="G11:H11"/>
    <mergeCell ref="B12:E12"/>
    <mergeCell ref="F12:K12"/>
    <mergeCell ref="A6:C11"/>
    <mergeCell ref="A25:K25"/>
    <mergeCell ref="A26:K26"/>
    <mergeCell ref="A12:A13"/>
    <mergeCell ref="A14:A21"/>
    <mergeCell ref="B15:B19"/>
    <mergeCell ref="C15:C16"/>
    <mergeCell ref="I15:K16"/>
    <mergeCell ref="A22:F22"/>
    <mergeCell ref="I22:K22"/>
    <mergeCell ref="B23:K23"/>
    <mergeCell ref="B24:D24"/>
    <mergeCell ref="G24:H24"/>
    <mergeCell ref="I17:K17"/>
    <mergeCell ref="I18:K18"/>
    <mergeCell ref="I19:K19"/>
    <mergeCell ref="I20:K20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