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绩效自评表\"/>
    </mc:Choice>
  </mc:AlternateContent>
  <bookViews>
    <workbookView xWindow="0" yWindow="0" windowWidth="21600" windowHeight="106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<sst xmlns="http://schemas.openxmlformats.org/spreadsheetml/2006/main" count="160" uniqueCount="127">
  <si>
    <t>附件3</t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</si>
  <si>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</si>
  <si>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</si>
  <si>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</si>
  <si>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</si>
  <si>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</si>
  <si>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</si>
  <si>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</si>
  <si>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</si>
  <si>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</si>
  <si>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</si>
  <si>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</si>
  <si>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</si>
  <si>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</si>
  <si>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</si>
  <si>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>—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</si>
  <si>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</si>
  <si>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</si>
  <si>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</si>
  <si>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</si>
  <si>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</si>
  <si>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</si>
  <si>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</si>
  <si>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</si>
  <si>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</si>
  <si>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</si>
  <si>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</si>
  <si>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</si>
  <si>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</si>
  <si>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</si>
  <si>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</si>
  <si>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</si>
  <si>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</si>
  <si>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</si>
  <si>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 xml:space="preserve">社会效益
</t>
  </si>
  <si>
    <t xml:space="preserve">生态效益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</si>
  <si>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</si>
  <si>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</si>
  <si>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</si>
  <si>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</si>
  <si>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</si>
  <si>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</si>
  <si>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黔南州水务局</t>
    <phoneticPr fontId="21" type="noConversion"/>
  </si>
  <si>
    <t>效
益
指
标
(30分)</t>
    <phoneticPr fontId="21" type="noConversion"/>
  </si>
  <si>
    <t>是</t>
    <phoneticPr fontId="26" type="noConversion"/>
  </si>
  <si>
    <t>项目成本</t>
    <phoneticPr fontId="26" type="noConversion"/>
  </si>
  <si>
    <t>工程是否存在质量问题</t>
    <phoneticPr fontId="26" type="noConversion"/>
  </si>
  <si>
    <t>否</t>
    <phoneticPr fontId="26" type="noConversion"/>
  </si>
  <si>
    <t>项目实际支出是否控制在合同金额内</t>
    <phoneticPr fontId="26" type="noConversion"/>
  </si>
  <si>
    <t>1个</t>
    <phoneticPr fontId="21" type="noConversion"/>
  </si>
  <si>
    <t>2个</t>
    <phoneticPr fontId="21" type="noConversion"/>
  </si>
  <si>
    <t>经济效益</t>
  </si>
  <si>
    <t>≥80%</t>
    <phoneticPr fontId="21" type="noConversion"/>
  </si>
  <si>
    <t>填报日期：2022.7.20</t>
    <phoneticPr fontId="21" type="noConversion"/>
  </si>
  <si>
    <t>2021年转贷地方政府新增一般债券资金（中小河流治理及水土保持）项目</t>
    <phoneticPr fontId="21" type="noConversion"/>
  </si>
  <si>
    <t xml:space="preserve">情况说明：
1.决算数据只涉及州本级实施项目570万元，未包括下拨县市的348万元，故资金执行率得分需加上县市支付数328万元，资金支付率为52%，得分按52%计算。
</t>
    <phoneticPr fontId="21" type="noConversion"/>
  </si>
  <si>
    <t>1个</t>
  </si>
  <si>
    <t>1个</t>
    <phoneticPr fontId="21" type="noConversion"/>
  </si>
  <si>
    <t>是</t>
  </si>
  <si>
    <t>受益群众满意度</t>
  </si>
  <si>
    <t>运行是否正常</t>
    <phoneticPr fontId="21" type="noConversion"/>
  </si>
  <si>
    <t>实施乡村振兴项目</t>
    <phoneticPr fontId="21" type="noConversion"/>
  </si>
  <si>
    <t>资金使用时限</t>
    <phoneticPr fontId="21" type="noConversion"/>
  </si>
  <si>
    <t>2022年12月底</t>
  </si>
  <si>
    <t>是</t>
    <phoneticPr fontId="21" type="noConversion"/>
  </si>
  <si>
    <t>是否改善沿河生态环境</t>
    <phoneticPr fontId="21" type="noConversion"/>
  </si>
  <si>
    <t>是</t>
    <phoneticPr fontId="21" type="noConversion"/>
  </si>
  <si>
    <t>水库项目现场调研、踏勘</t>
    <phoneticPr fontId="21" type="noConversion"/>
  </si>
  <si>
    <t>5次</t>
    <phoneticPr fontId="21" type="noConversion"/>
  </si>
  <si>
    <t>≥2次</t>
    <phoneticPr fontId="21" type="noConversion"/>
  </si>
  <si>
    <t>2次</t>
    <phoneticPr fontId="21" type="noConversion"/>
  </si>
  <si>
    <t>≥3次</t>
    <phoneticPr fontId="21" type="noConversion"/>
  </si>
  <si>
    <t>3次</t>
    <phoneticPr fontId="21" type="noConversion"/>
  </si>
  <si>
    <t>≥8份</t>
    <phoneticPr fontId="21" type="noConversion"/>
  </si>
  <si>
    <t>8份</t>
    <phoneticPr fontId="21" type="noConversion"/>
  </si>
  <si>
    <t>项目建设质量、报告等</t>
    <phoneticPr fontId="21" type="noConversion"/>
  </si>
  <si>
    <t>合格</t>
    <phoneticPr fontId="21" type="noConversion"/>
  </si>
  <si>
    <t>水库项目参加会议</t>
    <phoneticPr fontId="21" type="noConversion"/>
  </si>
  <si>
    <t>水库项目到相关县市协调</t>
    <phoneticPr fontId="21" type="noConversion"/>
  </si>
  <si>
    <t>工程建成后，助力乡村振兴，为地方四化建设提供用水保障</t>
    <phoneticPr fontId="21" type="noConversion"/>
  </si>
  <si>
    <t>提高供水保障能力</t>
    <phoneticPr fontId="21" type="noConversion"/>
  </si>
  <si>
    <t>达到实施条件</t>
    <phoneticPr fontId="21" type="noConversion"/>
  </si>
  <si>
    <t>通过技术审查</t>
    <phoneticPr fontId="21" type="noConversion"/>
  </si>
  <si>
    <t>保障“四化”供水、满足“四化”需水要求</t>
    <phoneticPr fontId="21" type="noConversion"/>
  </si>
  <si>
    <t>实施中小河流项目数（个）</t>
  </si>
  <si>
    <t>5870亩</t>
  </si>
  <si>
    <t>保护人口数量</t>
  </si>
  <si>
    <t>4390人</t>
  </si>
  <si>
    <t>完成河流健康评价数</t>
    <phoneticPr fontId="21" type="noConversion"/>
  </si>
  <si>
    <t>3个</t>
    <phoneticPr fontId="21" type="noConversion"/>
  </si>
  <si>
    <t>1项</t>
    <phoneticPr fontId="21" type="noConversion"/>
  </si>
  <si>
    <t>2个</t>
  </si>
  <si>
    <t>有效</t>
    <phoneticPr fontId="21" type="noConversion"/>
  </si>
  <si>
    <t>完成2021年度水资源管理平台运行维护</t>
  </si>
  <si>
    <t>实施农村供水保障工程</t>
    <phoneticPr fontId="21" type="noConversion"/>
  </si>
  <si>
    <t>发展生态渔业面积</t>
  </si>
  <si>
    <t>2000亩</t>
  </si>
  <si>
    <t>4000亩</t>
  </si>
  <si>
    <t>编制完成规划、实施方案</t>
    <phoneticPr fontId="21" type="noConversion"/>
  </si>
  <si>
    <t>水库项目日常办公、相关会议资料、考核资料等汇编造册装订</t>
    <phoneticPr fontId="21" type="noConversion"/>
  </si>
  <si>
    <r>
      <t>9</t>
    </r>
    <r>
      <rPr>
        <sz val="10"/>
        <color theme="1"/>
        <rFont val="宋体"/>
        <family val="3"/>
        <charset val="134"/>
        <scheme val="minor"/>
      </rPr>
      <t>18</t>
    </r>
    <r>
      <rPr>
        <sz val="10"/>
        <color theme="1"/>
        <rFont val="宋体"/>
        <family val="3"/>
        <charset val="134"/>
        <scheme val="minor"/>
      </rPr>
      <t>万元</t>
    </r>
    <phoneticPr fontId="21" type="noConversion"/>
  </si>
  <si>
    <r>
      <rPr>
        <sz val="10"/>
        <rFont val="宋体"/>
        <family val="3"/>
        <charset val="134"/>
      </rPr>
      <t>≥5</t>
    </r>
    <r>
      <rPr>
        <sz val="10"/>
        <rFont val="宋体"/>
        <family val="3"/>
        <charset val="134"/>
        <scheme val="minor"/>
      </rPr>
      <t>次</t>
    </r>
    <phoneticPr fontId="21" type="noConversion"/>
  </si>
  <si>
    <t>实施防汛试点创建项目数</t>
    <phoneticPr fontId="21" type="noConversion"/>
  </si>
  <si>
    <t>是</t>
    <phoneticPr fontId="21" type="noConversion"/>
  </si>
  <si>
    <r>
      <t>6</t>
    </r>
    <r>
      <rPr>
        <sz val="10"/>
        <color theme="1"/>
        <rFont val="宋体"/>
        <family val="3"/>
        <charset val="134"/>
        <scheme val="minor"/>
      </rPr>
      <t>48.98万元</t>
    </r>
    <phoneticPr fontId="21" type="noConversion"/>
  </si>
  <si>
    <t xml:space="preserve">   财政拨款（州本级资金）</t>
  </si>
  <si>
    <r>
      <t xml:space="preserve">州本级项目支出绩效自评表
</t>
    </r>
    <r>
      <rPr>
        <sz val="11"/>
        <color rgb="FF000000"/>
        <rFont val="宋体"/>
        <family val="3"/>
        <charset val="134"/>
      </rPr>
      <t>（2021年度）</t>
    </r>
  </si>
  <si>
    <t>该项目合同价为40万元，21年底已按合同约定支付20万元，目前，项目已完工</t>
    <phoneticPr fontId="21" type="noConversion"/>
  </si>
  <si>
    <t>目标1：完成防洪减灾联合调度系统试点建设
目标2：实施乡村振兴项目
目标3：开展都匀石龙、独山甲摆大型水库现场踏勘、调查研究等前期专项工作
目标4：编制完成黔南州“四化”供水保障规划
目标5：配套实施中小河流治理项目
目标6：完成3条河流健康评价报告
目标7：完成州级河道划界及岸线保护现场踏勘、调度研究等工作
目标8：治理云雾湖水土流失面积10.56hm2
目标9：完成老寡冲动态监测
目标10：实施荔波县板寨村农村供水保障工程
目标11：实施罗甸县凤亭村农村供水保障工程
目标12：完成2021年度水资源管理平台运行维护
目标13：完成曹渡河（含六硐河）水量分配实施方案编制
目标14：编制完成黔南州湖库生态渔业发展规划
目标15：发展湖库生态养鱼</t>
    <phoneticPr fontId="21" type="noConversion"/>
  </si>
  <si>
    <t>联系人：周静</t>
    <phoneticPr fontId="21" type="noConversion"/>
  </si>
  <si>
    <t>目标1：已完成防洪减灾联合调度系统试点建设
目标2：已完成实施乡村振兴项目
目标3：大型水库项目正在有效开展
目标4：已完成编制完成黔南州“四化”供水保障规划
目标5：已完成4条配套实施中小河流治理项目
目标6：已完成3条河流健康评价报告
目标7：州级河道划界及岸线保护现场踏勘、调度研究等工作正在有效开展
目标8：2022年已完成治理云雾湖水土流失面积10.56hm2
目标9：老寡冲动态监测开展周期为2021年10月至2022年10月
目标10：已完成实施荔波县板寨村农村供水保障工程
目标11：已完成实施罗甸县凤亭村农村供水保障工程
目标12：已完成2021年度水资源管理平台运行维护
目标13：已完成曹渡河（含六硐河）水量分配实施方案编制
目标14：2022年已完成黔南州湖库生态渔业发展规划的编制
目标15：已完成发展湖库生态养鱼</t>
    <phoneticPr fontId="21" type="noConversion"/>
  </si>
  <si>
    <t>数量指标得分按实施项目目标个数平均计算</t>
    <phoneticPr fontId="21" type="noConversion"/>
  </si>
  <si>
    <t>按指标个数平均计算</t>
    <phoneticPr fontId="21" type="noConversion"/>
  </si>
  <si>
    <t>已完工项目执行结果优良，正在实施项目预计今年年底完成目标任务</t>
    <phoneticPr fontId="21" type="noConversion"/>
  </si>
  <si>
    <t>保护农作物面积</t>
    <phoneticPr fontId="21" type="noConversion"/>
  </si>
  <si>
    <t>提高防洪减灾调度能力。</t>
    <phoneticPr fontId="21" type="noConversion"/>
  </si>
  <si>
    <t>是否带动项目周边群众就业</t>
    <phoneticPr fontId="21" type="noConversion"/>
  </si>
  <si>
    <t>巩固提升供水保障水平</t>
    <phoneticPr fontId="21" type="noConversion"/>
  </si>
  <si>
    <t>可持续影响</t>
    <phoneticPr fontId="21" type="noConversion"/>
  </si>
  <si>
    <t>大型水库项目2021年9月下达资金后，工作已有序的开展，截至2022年6月底，资金累计支付10.41万元</t>
    <phoneticPr fontId="21" type="noConversion"/>
  </si>
  <si>
    <t>编制完成黔南州湖库生态渔业发展规划</t>
    <phoneticPr fontId="21" type="noConversion"/>
  </si>
  <si>
    <t>开展州级河道划界及岸线保护现场踏勘、调度研究工作</t>
    <phoneticPr fontId="21" type="noConversion"/>
  </si>
  <si>
    <t>2021年9月下达资金后，工作已有序的开展，截至2022年6月底，资金累计支付6.31万元</t>
    <phoneticPr fontId="21" type="noConversion"/>
  </si>
  <si>
    <t>实施水土流失治理项目</t>
    <phoneticPr fontId="21" type="noConversion"/>
  </si>
  <si>
    <t>1.2021年9月下达资金，经实施方案编制、工程招投标等程序，项目于11月中旬开工。
2.截至2022年6月底，该项目已完工，资金累计支付113.01万元</t>
    <phoneticPr fontId="21" type="noConversion"/>
  </si>
  <si>
    <t>编制水土保持监督性监测报告</t>
    <phoneticPr fontId="21" type="noConversion"/>
  </si>
  <si>
    <t>动态监测开展周期为2021年10月至2022年10月。截至2022年6月底，资金累计支付10.73万元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</si>
</sst>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4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/>
  </cellStyleXfs>
  <cellXfs count="133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left" vertical="center" wrapText="1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 wrapText="1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5" xfId="5" applyFont="1" applyFill="1" applyBorder="1" applyAlignment="1" applyProtection="1">
      <alignment horizontal="left" vertical="center" wrapText="1"/>
      <protection locked="0"/>
    </xf>
    <xf numFmtId="0" fontId="11" fillId="2" borderId="5" xfId="5" applyFont="1" applyFill="1" applyBorder="1" applyAlignment="1" applyProtection="1">
      <alignment horizontal="center" vertical="center" wrapText="1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center" wrapText="1"/>
    </xf>
    <xf numFmtId="0" fontId="28" fillId="2" borderId="0" xfId="1" applyFont="1" applyFill="1">
      <alignment vertical="center"/>
    </xf>
    <xf numFmtId="0" fontId="6" fillId="0" borderId="13" xfId="0" applyFont="1" applyBorder="1" applyAlignment="1">
      <alignment horizontal="center" vertical="center" wrapText="1"/>
    </xf>
    <xf numFmtId="0" fontId="0" fillId="0" borderId="0" xfId="1" applyFont="1" applyFill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0" fillId="2" borderId="0" xfId="1" applyFont="1" applyFill="1" applyAlignment="1">
      <alignment horizontal="left" vertical="center"/>
    </xf>
    <xf numFmtId="0" fontId="6" fillId="0" borderId="1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top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vertical="center"/>
    </xf>
    <xf numFmtId="0" fontId="24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top" wrapText="1"/>
    </xf>
    <xf numFmtId="0" fontId="27" fillId="0" borderId="6" xfId="1" applyFont="1" applyFill="1" applyBorder="1" applyAlignment="1">
      <alignment horizontal="left" vertical="top" wrapText="1"/>
    </xf>
    <xf numFmtId="0" fontId="27" fillId="0" borderId="7" xfId="1" applyFont="1" applyFill="1" applyBorder="1" applyAlignment="1">
      <alignment horizontal="left" vertical="top" wrapText="1"/>
    </xf>
    <xf numFmtId="0" fontId="27" fillId="0" borderId="8" xfId="1" applyFont="1" applyFill="1" applyBorder="1" applyAlignment="1">
      <alignment horizontal="left" vertical="top" wrapText="1"/>
    </xf>
    <xf numFmtId="0" fontId="27" fillId="0" borderId="9" xfId="1" applyFont="1" applyFill="1" applyBorder="1" applyAlignment="1">
      <alignment horizontal="left" vertical="top" wrapText="1"/>
    </xf>
    <xf numFmtId="0" fontId="27" fillId="0" borderId="0" xfId="1" applyFont="1" applyFill="1" applyBorder="1" applyAlignment="1">
      <alignment horizontal="left" vertical="top" wrapText="1"/>
    </xf>
    <xf numFmtId="0" fontId="27" fillId="0" borderId="10" xfId="1" applyFont="1" applyFill="1" applyBorder="1" applyAlignment="1">
      <alignment horizontal="left" vertical="top" wrapText="1"/>
    </xf>
    <xf numFmtId="0" fontId="27" fillId="0" borderId="11" xfId="1" applyFont="1" applyFill="1" applyBorder="1" applyAlignment="1">
      <alignment horizontal="left" vertical="top" wrapText="1"/>
    </xf>
    <xf numFmtId="0" fontId="27" fillId="0" borderId="1" xfId="1" applyFont="1" applyFill="1" applyBorder="1" applyAlignment="1">
      <alignment horizontal="left" vertical="top" wrapText="1"/>
    </xf>
    <xf numFmtId="0" fontId="27" fillId="0" borderId="1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/>
    </xf>
    <xf numFmtId="0" fontId="6" fillId="0" borderId="4" xfId="1" applyFont="1" applyFill="1" applyBorder="1" applyAlignment="1">
      <alignment horizontal="left" vertical="top"/>
    </xf>
    <xf numFmtId="0" fontId="25" fillId="0" borderId="13" xfId="3" applyFont="1" applyFill="1" applyBorder="1" applyAlignment="1">
      <alignment horizontal="center" vertical="center" wrapText="1"/>
    </xf>
    <xf numFmtId="0" fontId="25" fillId="0" borderId="15" xfId="3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left" vertical="top" wrapText="1"/>
    </xf>
    <xf numFmtId="0" fontId="27" fillId="0" borderId="5" xfId="1" applyNumberFormat="1" applyFont="1" applyFill="1" applyBorder="1" applyAlignment="1">
      <alignment horizontal="left" vertical="top" wrapText="1"/>
    </xf>
    <xf numFmtId="0" fontId="27" fillId="0" borderId="13" xfId="1" applyNumberFormat="1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left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8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1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A34" workbookViewId="0">
      <selection activeCell="I43" sqref="I43:K43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625" style="56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>
      <c r="A1" s="6" t="s">
        <v>0</v>
      </c>
      <c r="B1" s="4"/>
      <c r="C1" s="4"/>
      <c r="D1" s="49"/>
      <c r="E1" s="4"/>
      <c r="F1" s="4"/>
      <c r="G1" s="4"/>
      <c r="H1" s="4"/>
      <c r="I1" s="4"/>
      <c r="J1" s="4"/>
      <c r="K1" s="4"/>
    </row>
    <row r="2" spans="1:11" ht="45" customHeight="1">
      <c r="A2" s="59" t="s">
        <v>106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1" customFormat="1" ht="24" customHeight="1">
      <c r="A3" s="61" t="s">
        <v>1</v>
      </c>
      <c r="B3" s="61"/>
      <c r="C3" s="61"/>
      <c r="D3" s="36" t="s">
        <v>42</v>
      </c>
      <c r="E3" s="61"/>
      <c r="F3" s="61"/>
      <c r="G3" s="61"/>
      <c r="H3" s="7"/>
      <c r="I3" s="62" t="s">
        <v>53</v>
      </c>
      <c r="J3" s="61"/>
      <c r="K3" s="61"/>
    </row>
    <row r="4" spans="1:11" ht="18.95" customHeight="1">
      <c r="A4" s="63" t="s">
        <v>2</v>
      </c>
      <c r="B4" s="64"/>
      <c r="C4" s="65"/>
      <c r="D4" s="66" t="s">
        <v>54</v>
      </c>
      <c r="E4" s="66"/>
      <c r="F4" s="66"/>
      <c r="G4" s="66"/>
      <c r="H4" s="66"/>
      <c r="I4" s="66"/>
      <c r="J4" s="66"/>
      <c r="K4" s="66"/>
    </row>
    <row r="5" spans="1:11" ht="18.95" customHeight="1">
      <c r="A5" s="63" t="s">
        <v>3</v>
      </c>
      <c r="B5" s="64"/>
      <c r="C5" s="65"/>
      <c r="D5" s="50"/>
      <c r="E5" s="10"/>
      <c r="F5" s="16" t="s">
        <v>4</v>
      </c>
      <c r="G5" s="67" t="s">
        <v>42</v>
      </c>
      <c r="H5" s="68"/>
      <c r="I5" s="68"/>
      <c r="J5" s="68"/>
      <c r="K5" s="68"/>
    </row>
    <row r="6" spans="1:11" ht="30" customHeight="1">
      <c r="A6" s="73" t="s">
        <v>5</v>
      </c>
      <c r="B6" s="74"/>
      <c r="C6" s="75"/>
      <c r="D6" s="51" t="s">
        <v>6</v>
      </c>
      <c r="E6" s="14" t="s">
        <v>7</v>
      </c>
      <c r="F6" s="14" t="s">
        <v>8</v>
      </c>
      <c r="G6" s="63" t="s">
        <v>9</v>
      </c>
      <c r="H6" s="64"/>
      <c r="I6" s="19" t="s">
        <v>10</v>
      </c>
      <c r="J6" s="19" t="s">
        <v>11</v>
      </c>
      <c r="K6" s="14" t="s">
        <v>12</v>
      </c>
    </row>
    <row r="7" spans="1:11" ht="18.95" customHeight="1">
      <c r="A7" s="76"/>
      <c r="B7" s="77"/>
      <c r="C7" s="78"/>
      <c r="D7" s="12" t="s">
        <v>13</v>
      </c>
      <c r="E7" s="9">
        <v>918</v>
      </c>
      <c r="F7" s="25">
        <v>918</v>
      </c>
      <c r="G7" s="69">
        <v>150.49</v>
      </c>
      <c r="H7" s="70"/>
      <c r="I7" s="17" t="s">
        <v>14</v>
      </c>
      <c r="J7" s="30">
        <f>G7/F7*100</f>
        <v>16.393246187363836</v>
      </c>
      <c r="K7" s="23">
        <v>5.2</v>
      </c>
    </row>
    <row r="8" spans="1:11" ht="18.95" customHeight="1">
      <c r="A8" s="76"/>
      <c r="B8" s="77"/>
      <c r="C8" s="78"/>
      <c r="D8" s="58" t="s">
        <v>105</v>
      </c>
      <c r="E8" s="25">
        <v>918</v>
      </c>
      <c r="F8" s="25">
        <v>918</v>
      </c>
      <c r="G8" s="69">
        <v>150.49</v>
      </c>
      <c r="H8" s="70"/>
      <c r="I8" s="17" t="s">
        <v>15</v>
      </c>
      <c r="J8" s="17" t="s">
        <v>15</v>
      </c>
      <c r="K8" s="17" t="s">
        <v>15</v>
      </c>
    </row>
    <row r="9" spans="1:11" ht="18.95" customHeight="1">
      <c r="A9" s="76"/>
      <c r="B9" s="77"/>
      <c r="C9" s="78"/>
      <c r="D9" s="52" t="s">
        <v>16</v>
      </c>
      <c r="E9" s="9"/>
      <c r="F9" s="9"/>
      <c r="G9" s="69"/>
      <c r="H9" s="70"/>
      <c r="I9" s="17" t="s">
        <v>15</v>
      </c>
      <c r="J9" s="17" t="s">
        <v>15</v>
      </c>
      <c r="K9" s="17" t="s">
        <v>15</v>
      </c>
    </row>
    <row r="10" spans="1:11" ht="18.95" customHeight="1">
      <c r="A10" s="79"/>
      <c r="B10" s="80"/>
      <c r="C10" s="81"/>
      <c r="D10" s="12" t="s">
        <v>17</v>
      </c>
      <c r="E10" s="9"/>
      <c r="F10" s="9"/>
      <c r="G10" s="69"/>
      <c r="H10" s="70"/>
      <c r="I10" s="17" t="s">
        <v>15</v>
      </c>
      <c r="J10" s="17" t="s">
        <v>15</v>
      </c>
      <c r="K10" s="17" t="s">
        <v>15</v>
      </c>
    </row>
    <row r="11" spans="1:11" ht="18.95" customHeight="1">
      <c r="A11" s="73" t="s">
        <v>18</v>
      </c>
      <c r="B11" s="72" t="s">
        <v>19</v>
      </c>
      <c r="C11" s="72"/>
      <c r="D11" s="72"/>
      <c r="E11" s="72"/>
      <c r="F11" s="63" t="s">
        <v>20</v>
      </c>
      <c r="G11" s="64"/>
      <c r="H11" s="64"/>
      <c r="I11" s="64"/>
      <c r="J11" s="64"/>
      <c r="K11" s="65"/>
    </row>
    <row r="12" spans="1:11" ht="195.75" customHeight="1">
      <c r="A12" s="79"/>
      <c r="B12" s="111" t="s">
        <v>108</v>
      </c>
      <c r="C12" s="86"/>
      <c r="D12" s="86"/>
      <c r="E12" s="87"/>
      <c r="F12" s="112" t="s">
        <v>110</v>
      </c>
      <c r="G12" s="112"/>
      <c r="H12" s="112"/>
      <c r="I12" s="113"/>
      <c r="J12" s="113"/>
      <c r="K12" s="113"/>
    </row>
    <row r="13" spans="1:11" ht="29.25" customHeight="1">
      <c r="A13" s="102" t="s">
        <v>21</v>
      </c>
      <c r="B13" s="13" t="s">
        <v>22</v>
      </c>
      <c r="C13" s="14" t="s">
        <v>23</v>
      </c>
      <c r="D13" s="34" t="s">
        <v>24</v>
      </c>
      <c r="E13" s="13" t="s">
        <v>25</v>
      </c>
      <c r="F13" s="14" t="s">
        <v>26</v>
      </c>
      <c r="G13" s="8" t="s">
        <v>27</v>
      </c>
      <c r="H13" s="13" t="s">
        <v>12</v>
      </c>
      <c r="I13" s="107" t="s">
        <v>28</v>
      </c>
      <c r="J13" s="107"/>
      <c r="K13" s="107"/>
    </row>
    <row r="14" spans="1:11" ht="18.75" customHeight="1">
      <c r="A14" s="102"/>
      <c r="B14" s="103" t="s">
        <v>29</v>
      </c>
      <c r="C14" s="82" t="s">
        <v>30</v>
      </c>
      <c r="D14" s="40" t="s">
        <v>102</v>
      </c>
      <c r="E14" s="37" t="s">
        <v>57</v>
      </c>
      <c r="F14" s="37" t="s">
        <v>57</v>
      </c>
      <c r="G14" s="115">
        <v>20</v>
      </c>
      <c r="H14" s="115">
        <v>15</v>
      </c>
      <c r="I14" s="119" t="s">
        <v>55</v>
      </c>
      <c r="J14" s="120"/>
      <c r="K14" s="121"/>
    </row>
    <row r="15" spans="1:11" ht="25.5" customHeight="1">
      <c r="A15" s="102"/>
      <c r="B15" s="103"/>
      <c r="C15" s="84"/>
      <c r="D15" s="53" t="s">
        <v>61</v>
      </c>
      <c r="E15" s="38" t="s">
        <v>49</v>
      </c>
      <c r="F15" s="38" t="s">
        <v>49</v>
      </c>
      <c r="G15" s="116"/>
      <c r="H15" s="116"/>
      <c r="I15" s="122"/>
      <c r="J15" s="123"/>
      <c r="K15" s="124"/>
    </row>
    <row r="16" spans="1:11" ht="51.75" customHeight="1">
      <c r="A16" s="102"/>
      <c r="B16" s="103"/>
      <c r="C16" s="84"/>
      <c r="D16" s="40" t="s">
        <v>98</v>
      </c>
      <c r="E16" s="37" t="s">
        <v>89</v>
      </c>
      <c r="F16" s="37" t="s">
        <v>50</v>
      </c>
      <c r="G16" s="116"/>
      <c r="H16" s="116"/>
      <c r="I16" s="122"/>
      <c r="J16" s="123"/>
      <c r="K16" s="124"/>
    </row>
    <row r="17" spans="1:11" ht="62.25" customHeight="1">
      <c r="A17" s="102"/>
      <c r="B17" s="103"/>
      <c r="C17" s="84"/>
      <c r="D17" s="53" t="s">
        <v>84</v>
      </c>
      <c r="E17" s="38">
        <v>4</v>
      </c>
      <c r="F17" s="38">
        <v>4</v>
      </c>
      <c r="G17" s="116"/>
      <c r="H17" s="116"/>
      <c r="I17" s="125" t="s">
        <v>111</v>
      </c>
      <c r="J17" s="125"/>
      <c r="K17" s="125"/>
    </row>
    <row r="18" spans="1:11" ht="18.75" customHeight="1">
      <c r="A18" s="102"/>
      <c r="B18" s="103"/>
      <c r="C18" s="84"/>
      <c r="D18" s="53" t="s">
        <v>88</v>
      </c>
      <c r="E18" s="38" t="s">
        <v>89</v>
      </c>
      <c r="F18" s="38" t="s">
        <v>89</v>
      </c>
      <c r="G18" s="116"/>
      <c r="H18" s="116"/>
      <c r="I18" s="118"/>
      <c r="J18" s="118"/>
      <c r="K18" s="118"/>
    </row>
    <row r="19" spans="1:11" ht="18.75" customHeight="1">
      <c r="A19" s="102"/>
      <c r="B19" s="103"/>
      <c r="C19" s="84"/>
      <c r="D19" s="53" t="s">
        <v>94</v>
      </c>
      <c r="E19" s="38" t="s">
        <v>91</v>
      </c>
      <c r="F19" s="38" t="s">
        <v>91</v>
      </c>
      <c r="G19" s="116"/>
      <c r="H19" s="116"/>
      <c r="I19" s="118"/>
      <c r="J19" s="118"/>
      <c r="K19" s="118"/>
    </row>
    <row r="20" spans="1:11" ht="28.5" customHeight="1">
      <c r="A20" s="102"/>
      <c r="B20" s="103"/>
      <c r="C20" s="84"/>
      <c r="D20" s="40" t="s">
        <v>93</v>
      </c>
      <c r="E20" s="42" t="s">
        <v>56</v>
      </c>
      <c r="F20" s="38" t="s">
        <v>56</v>
      </c>
      <c r="G20" s="116"/>
      <c r="H20" s="116"/>
      <c r="I20" s="118"/>
      <c r="J20" s="118"/>
      <c r="K20" s="118"/>
    </row>
    <row r="21" spans="1:11" ht="18.75" customHeight="1">
      <c r="A21" s="102"/>
      <c r="B21" s="103"/>
      <c r="C21" s="84"/>
      <c r="D21" s="40" t="s">
        <v>95</v>
      </c>
      <c r="E21" s="42" t="s">
        <v>96</v>
      </c>
      <c r="F21" s="38" t="s">
        <v>97</v>
      </c>
      <c r="G21" s="116"/>
      <c r="H21" s="116"/>
      <c r="I21" s="118"/>
      <c r="J21" s="118"/>
      <c r="K21" s="118"/>
    </row>
    <row r="22" spans="1:11" s="47" customFormat="1" ht="18.75" customHeight="1">
      <c r="A22" s="102"/>
      <c r="B22" s="103"/>
      <c r="C22" s="84"/>
      <c r="D22" s="54" t="s">
        <v>67</v>
      </c>
      <c r="E22" s="46" t="s">
        <v>101</v>
      </c>
      <c r="F22" s="46" t="s">
        <v>68</v>
      </c>
      <c r="G22" s="116"/>
      <c r="H22" s="116"/>
      <c r="I22" s="88" t="s">
        <v>119</v>
      </c>
      <c r="J22" s="89"/>
      <c r="K22" s="90"/>
    </row>
    <row r="23" spans="1:11" s="47" customFormat="1" ht="18.75" customHeight="1">
      <c r="A23" s="102"/>
      <c r="B23" s="103"/>
      <c r="C23" s="84"/>
      <c r="D23" s="54" t="s">
        <v>77</v>
      </c>
      <c r="E23" s="46" t="s">
        <v>69</v>
      </c>
      <c r="F23" s="46" t="s">
        <v>70</v>
      </c>
      <c r="G23" s="116"/>
      <c r="H23" s="116"/>
      <c r="I23" s="91"/>
      <c r="J23" s="92"/>
      <c r="K23" s="93"/>
    </row>
    <row r="24" spans="1:11" s="47" customFormat="1" ht="20.25" customHeight="1">
      <c r="A24" s="102"/>
      <c r="B24" s="103"/>
      <c r="C24" s="84"/>
      <c r="D24" s="54" t="s">
        <v>78</v>
      </c>
      <c r="E24" s="46" t="s">
        <v>71</v>
      </c>
      <c r="F24" s="46" t="s">
        <v>72</v>
      </c>
      <c r="G24" s="116"/>
      <c r="H24" s="116"/>
      <c r="I24" s="91"/>
      <c r="J24" s="92"/>
      <c r="K24" s="93"/>
    </row>
    <row r="25" spans="1:11" s="47" customFormat="1" ht="41.25" customHeight="1">
      <c r="A25" s="102"/>
      <c r="B25" s="103"/>
      <c r="C25" s="84"/>
      <c r="D25" s="54" t="s">
        <v>99</v>
      </c>
      <c r="E25" s="46" t="s">
        <v>73</v>
      </c>
      <c r="F25" s="46" t="s">
        <v>74</v>
      </c>
      <c r="G25" s="116"/>
      <c r="H25" s="116"/>
      <c r="I25" s="94"/>
      <c r="J25" s="95"/>
      <c r="K25" s="96"/>
    </row>
    <row r="26" spans="1:11" ht="45.75" customHeight="1">
      <c r="A26" s="102"/>
      <c r="B26" s="103"/>
      <c r="C26" s="84"/>
      <c r="D26" s="40" t="s">
        <v>120</v>
      </c>
      <c r="E26" s="42" t="s">
        <v>56</v>
      </c>
      <c r="F26" s="38"/>
      <c r="G26" s="116"/>
      <c r="H26" s="116"/>
      <c r="I26" s="85" t="s">
        <v>107</v>
      </c>
      <c r="J26" s="86"/>
      <c r="K26" s="87"/>
    </row>
    <row r="27" spans="1:11" ht="44.25" customHeight="1">
      <c r="A27" s="102"/>
      <c r="B27" s="103"/>
      <c r="C27" s="84"/>
      <c r="D27" s="53" t="s">
        <v>121</v>
      </c>
      <c r="E27" s="38" t="s">
        <v>90</v>
      </c>
      <c r="F27" s="24"/>
      <c r="G27" s="116"/>
      <c r="H27" s="116"/>
      <c r="I27" s="85" t="s">
        <v>122</v>
      </c>
      <c r="J27" s="86"/>
      <c r="K27" s="87"/>
    </row>
    <row r="28" spans="1:11" ht="65.25" customHeight="1">
      <c r="A28" s="102"/>
      <c r="B28" s="103"/>
      <c r="C28" s="84"/>
      <c r="D28" s="53" t="s">
        <v>123</v>
      </c>
      <c r="E28" s="38" t="s">
        <v>49</v>
      </c>
      <c r="F28" s="24"/>
      <c r="G28" s="116"/>
      <c r="H28" s="116"/>
      <c r="I28" s="85" t="s">
        <v>124</v>
      </c>
      <c r="J28" s="97"/>
      <c r="K28" s="98"/>
    </row>
    <row r="29" spans="1:11" ht="40.5" customHeight="1">
      <c r="A29" s="102"/>
      <c r="B29" s="103"/>
      <c r="C29" s="84"/>
      <c r="D29" s="53" t="s">
        <v>125</v>
      </c>
      <c r="E29" s="38" t="s">
        <v>49</v>
      </c>
      <c r="F29" s="24"/>
      <c r="G29" s="126"/>
      <c r="H29" s="126"/>
      <c r="I29" s="85" t="s">
        <v>126</v>
      </c>
      <c r="J29" s="86"/>
      <c r="K29" s="87"/>
    </row>
    <row r="30" spans="1:11" ht="18.95" customHeight="1">
      <c r="A30" s="102"/>
      <c r="B30" s="103"/>
      <c r="C30" s="82" t="s">
        <v>31</v>
      </c>
      <c r="D30" s="55" t="s">
        <v>46</v>
      </c>
      <c r="E30" s="24" t="s">
        <v>47</v>
      </c>
      <c r="F30" s="24" t="s">
        <v>47</v>
      </c>
      <c r="G30" s="115">
        <v>10</v>
      </c>
      <c r="H30" s="115">
        <v>10</v>
      </c>
      <c r="I30" s="108"/>
      <c r="J30" s="109"/>
      <c r="K30" s="110"/>
    </row>
    <row r="31" spans="1:11" ht="18.95" customHeight="1">
      <c r="A31" s="102"/>
      <c r="B31" s="103"/>
      <c r="C31" s="84"/>
      <c r="D31" s="40" t="s">
        <v>75</v>
      </c>
      <c r="E31" s="41" t="s">
        <v>76</v>
      </c>
      <c r="F31" s="41" t="s">
        <v>76</v>
      </c>
      <c r="G31" s="116"/>
      <c r="H31" s="116"/>
      <c r="I31" s="43"/>
      <c r="J31" s="44"/>
      <c r="K31" s="45"/>
    </row>
    <row r="32" spans="1:11" ht="18.95" customHeight="1">
      <c r="A32" s="102"/>
      <c r="B32" s="103"/>
      <c r="C32" s="83"/>
      <c r="D32" s="53" t="s">
        <v>81</v>
      </c>
      <c r="E32" s="38" t="s">
        <v>82</v>
      </c>
      <c r="F32" s="38" t="s">
        <v>82</v>
      </c>
      <c r="G32" s="126"/>
      <c r="H32" s="126"/>
      <c r="I32" s="43"/>
      <c r="J32" s="44"/>
      <c r="K32" s="45"/>
    </row>
    <row r="33" spans="1:11" ht="28.5" customHeight="1">
      <c r="A33" s="102"/>
      <c r="B33" s="103"/>
      <c r="C33" s="35" t="s">
        <v>32</v>
      </c>
      <c r="D33" s="40" t="s">
        <v>62</v>
      </c>
      <c r="E33" s="39" t="s">
        <v>63</v>
      </c>
      <c r="F33" s="24"/>
      <c r="G33" s="20">
        <v>10</v>
      </c>
      <c r="H33" s="20">
        <v>10</v>
      </c>
      <c r="I33" s="108"/>
      <c r="J33" s="109"/>
      <c r="K33" s="110"/>
    </row>
    <row r="34" spans="1:11" ht="28.5" customHeight="1">
      <c r="A34" s="102"/>
      <c r="B34" s="103"/>
      <c r="C34" s="82" t="s">
        <v>33</v>
      </c>
      <c r="D34" s="55" t="s">
        <v>48</v>
      </c>
      <c r="E34" s="24" t="s">
        <v>44</v>
      </c>
      <c r="F34" s="38" t="s">
        <v>103</v>
      </c>
      <c r="G34" s="115">
        <v>10</v>
      </c>
      <c r="H34" s="115">
        <v>10</v>
      </c>
      <c r="I34" s="27"/>
      <c r="J34" s="28"/>
      <c r="K34" s="29"/>
    </row>
    <row r="35" spans="1:11" ht="18.95" customHeight="1">
      <c r="A35" s="102"/>
      <c r="B35" s="103"/>
      <c r="C35" s="83"/>
      <c r="D35" s="55" t="s">
        <v>45</v>
      </c>
      <c r="E35" s="38" t="s">
        <v>100</v>
      </c>
      <c r="F35" s="38" t="s">
        <v>104</v>
      </c>
      <c r="G35" s="126"/>
      <c r="H35" s="126"/>
      <c r="I35" s="104"/>
      <c r="J35" s="105"/>
      <c r="K35" s="106"/>
    </row>
    <row r="36" spans="1:11" ht="43.5" customHeight="1">
      <c r="A36" s="102"/>
      <c r="B36" s="99" t="s">
        <v>43</v>
      </c>
      <c r="C36" s="24" t="s">
        <v>51</v>
      </c>
      <c r="D36" s="40" t="s">
        <v>114</v>
      </c>
      <c r="E36" s="37" t="s">
        <v>85</v>
      </c>
      <c r="F36" s="37" t="s">
        <v>85</v>
      </c>
      <c r="G36" s="26">
        <v>5</v>
      </c>
      <c r="H36" s="26">
        <v>5</v>
      </c>
      <c r="I36" s="27"/>
      <c r="J36" s="28"/>
      <c r="K36" s="29"/>
    </row>
    <row r="37" spans="1:11" ht="30.75" customHeight="1">
      <c r="A37" s="102"/>
      <c r="B37" s="100"/>
      <c r="C37" s="117" t="s">
        <v>34</v>
      </c>
      <c r="D37" s="40" t="s">
        <v>115</v>
      </c>
      <c r="E37" s="37" t="s">
        <v>58</v>
      </c>
      <c r="F37" s="37" t="s">
        <v>58</v>
      </c>
      <c r="G37" s="115">
        <v>15</v>
      </c>
      <c r="H37" s="115">
        <v>13</v>
      </c>
      <c r="I37" s="127" t="s">
        <v>112</v>
      </c>
      <c r="J37" s="128"/>
      <c r="K37" s="129"/>
    </row>
    <row r="38" spans="1:11" ht="25.5" customHeight="1">
      <c r="A38" s="102"/>
      <c r="B38" s="100"/>
      <c r="C38" s="117"/>
      <c r="D38" s="53" t="s">
        <v>116</v>
      </c>
      <c r="E38" s="38" t="s">
        <v>64</v>
      </c>
      <c r="F38" s="38" t="s">
        <v>64</v>
      </c>
      <c r="G38" s="116"/>
      <c r="H38" s="116"/>
      <c r="I38" s="130"/>
      <c r="J38" s="131"/>
      <c r="K38" s="132"/>
    </row>
    <row r="39" spans="1:11" ht="36.75" customHeight="1">
      <c r="A39" s="102"/>
      <c r="B39" s="100"/>
      <c r="C39" s="117"/>
      <c r="D39" s="53" t="s">
        <v>79</v>
      </c>
      <c r="E39" s="38" t="s">
        <v>80</v>
      </c>
      <c r="F39" s="38"/>
      <c r="G39" s="116"/>
      <c r="H39" s="116"/>
      <c r="I39" s="130"/>
      <c r="J39" s="131"/>
      <c r="K39" s="132"/>
    </row>
    <row r="40" spans="1:11" ht="29.25" customHeight="1">
      <c r="A40" s="102"/>
      <c r="B40" s="100"/>
      <c r="C40" s="117"/>
      <c r="D40" s="53" t="s">
        <v>83</v>
      </c>
      <c r="E40" s="38" t="s">
        <v>64</v>
      </c>
      <c r="F40" s="38" t="s">
        <v>64</v>
      </c>
      <c r="G40" s="116"/>
      <c r="H40" s="116"/>
      <c r="I40" s="130"/>
      <c r="J40" s="131"/>
      <c r="K40" s="132"/>
    </row>
    <row r="41" spans="1:11" ht="16.5" customHeight="1">
      <c r="A41" s="102"/>
      <c r="B41" s="100"/>
      <c r="C41" s="117"/>
      <c r="D41" s="40" t="s">
        <v>86</v>
      </c>
      <c r="E41" s="37" t="s">
        <v>87</v>
      </c>
      <c r="F41" s="37" t="s">
        <v>87</v>
      </c>
      <c r="G41" s="116"/>
      <c r="H41" s="116"/>
      <c r="I41" s="130"/>
      <c r="J41" s="131"/>
      <c r="K41" s="132"/>
    </row>
    <row r="42" spans="1:11" ht="15" customHeight="1">
      <c r="A42" s="102"/>
      <c r="B42" s="100"/>
      <c r="C42" s="117"/>
      <c r="D42" s="40" t="s">
        <v>117</v>
      </c>
      <c r="E42" s="37" t="s">
        <v>92</v>
      </c>
      <c r="F42" s="37" t="s">
        <v>92</v>
      </c>
      <c r="G42" s="116"/>
      <c r="H42" s="116"/>
      <c r="I42" s="104"/>
      <c r="J42" s="105"/>
      <c r="K42" s="106"/>
    </row>
    <row r="43" spans="1:11" ht="30.75" customHeight="1">
      <c r="A43" s="102"/>
      <c r="B43" s="100"/>
      <c r="C43" s="22" t="s">
        <v>35</v>
      </c>
      <c r="D43" s="53" t="s">
        <v>65</v>
      </c>
      <c r="E43" s="38" t="s">
        <v>66</v>
      </c>
      <c r="F43" s="38" t="s">
        <v>64</v>
      </c>
      <c r="G43" s="23">
        <v>5</v>
      </c>
      <c r="H43" s="23">
        <v>5</v>
      </c>
      <c r="I43" s="104"/>
      <c r="J43" s="105"/>
      <c r="K43" s="106"/>
    </row>
    <row r="44" spans="1:11" ht="30.75" customHeight="1">
      <c r="A44" s="102"/>
      <c r="B44" s="100"/>
      <c r="C44" s="48" t="s">
        <v>118</v>
      </c>
      <c r="D44" s="40" t="s">
        <v>60</v>
      </c>
      <c r="E44" s="37" t="s">
        <v>58</v>
      </c>
      <c r="F44" s="37" t="s">
        <v>58</v>
      </c>
      <c r="G44" s="57">
        <v>5</v>
      </c>
      <c r="H44" s="57">
        <v>5</v>
      </c>
      <c r="I44" s="31"/>
      <c r="J44" s="32"/>
      <c r="K44" s="33"/>
    </row>
    <row r="45" spans="1:11" ht="27.75" customHeight="1">
      <c r="A45" s="102"/>
      <c r="B45" s="21" t="s">
        <v>36</v>
      </c>
      <c r="C45" s="22" t="s">
        <v>37</v>
      </c>
      <c r="D45" s="55" t="s">
        <v>59</v>
      </c>
      <c r="E45" s="24" t="s">
        <v>52</v>
      </c>
      <c r="F45" s="24" t="s">
        <v>52</v>
      </c>
      <c r="G45" s="20">
        <v>10</v>
      </c>
      <c r="H45" s="20">
        <v>10</v>
      </c>
      <c r="I45" s="104"/>
      <c r="J45" s="105"/>
      <c r="K45" s="106"/>
    </row>
    <row r="46" spans="1:11" ht="19.5" customHeight="1">
      <c r="A46" s="63" t="s">
        <v>38</v>
      </c>
      <c r="B46" s="64"/>
      <c r="C46" s="64"/>
      <c r="D46" s="64"/>
      <c r="E46" s="64"/>
      <c r="F46" s="64"/>
      <c r="G46" s="14">
        <v>100</v>
      </c>
      <c r="H46" s="14">
        <v>88.2</v>
      </c>
      <c r="I46" s="104"/>
      <c r="J46" s="105"/>
      <c r="K46" s="106"/>
    </row>
    <row r="47" spans="1:11" ht="53.1" customHeight="1">
      <c r="A47" s="13" t="s">
        <v>39</v>
      </c>
      <c r="B47" s="107" t="s">
        <v>113</v>
      </c>
      <c r="C47" s="107"/>
      <c r="D47" s="107"/>
      <c r="E47" s="107"/>
      <c r="F47" s="107"/>
      <c r="G47" s="107"/>
      <c r="H47" s="107"/>
      <c r="I47" s="107"/>
      <c r="J47" s="107"/>
      <c r="K47" s="107"/>
    </row>
    <row r="48" spans="1:11" ht="22.5" customHeight="1">
      <c r="A48" s="11"/>
      <c r="B48" s="114" t="s">
        <v>109</v>
      </c>
      <c r="C48" s="114"/>
      <c r="D48" s="114"/>
      <c r="E48" s="18"/>
      <c r="F48" s="18" t="s">
        <v>40</v>
      </c>
      <c r="G48" s="18">
        <v>8236851</v>
      </c>
      <c r="H48" s="18"/>
      <c r="I48" s="18"/>
      <c r="J48" s="18"/>
      <c r="K48" s="15"/>
    </row>
    <row r="49" spans="1:11" s="2" customFormat="1" ht="125.1" customHeight="1">
      <c r="A49" s="71" t="s">
        <v>41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s="3" customFormat="1" ht="27.95" customHeight="1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</row>
    <row r="51" spans="1:11" s="4" customFormat="1">
      <c r="D51" s="49"/>
    </row>
    <row r="52" spans="1:11" s="4" customFormat="1">
      <c r="D52" s="49"/>
    </row>
  </sheetData>
  <mergeCells count="58">
    <mergeCell ref="H37:H42"/>
    <mergeCell ref="C37:C42"/>
    <mergeCell ref="I21:K21"/>
    <mergeCell ref="I14:K16"/>
    <mergeCell ref="I17:K17"/>
    <mergeCell ref="I18:K18"/>
    <mergeCell ref="I19:K19"/>
    <mergeCell ref="I20:K20"/>
    <mergeCell ref="G30:G32"/>
    <mergeCell ref="H30:H32"/>
    <mergeCell ref="G34:G35"/>
    <mergeCell ref="H34:H35"/>
    <mergeCell ref="G14:G29"/>
    <mergeCell ref="H14:H29"/>
    <mergeCell ref="I37:K42"/>
    <mergeCell ref="A50:K50"/>
    <mergeCell ref="A11:A12"/>
    <mergeCell ref="A13:A45"/>
    <mergeCell ref="B14:B35"/>
    <mergeCell ref="I43:K43"/>
    <mergeCell ref="I45:K45"/>
    <mergeCell ref="A46:F46"/>
    <mergeCell ref="I46:K46"/>
    <mergeCell ref="B47:K47"/>
    <mergeCell ref="I30:K30"/>
    <mergeCell ref="I33:K33"/>
    <mergeCell ref="I35:K35"/>
    <mergeCell ref="B12:E12"/>
    <mergeCell ref="F12:K12"/>
    <mergeCell ref="I13:K13"/>
    <mergeCell ref="B48:D48"/>
    <mergeCell ref="A49:K49"/>
    <mergeCell ref="G9:H9"/>
    <mergeCell ref="G10:H10"/>
    <mergeCell ref="B11:E11"/>
    <mergeCell ref="F11:K11"/>
    <mergeCell ref="A6:C10"/>
    <mergeCell ref="C34:C35"/>
    <mergeCell ref="C14:C29"/>
    <mergeCell ref="C30:C32"/>
    <mergeCell ref="I29:K29"/>
    <mergeCell ref="I22:K25"/>
    <mergeCell ref="I26:K26"/>
    <mergeCell ref="I27:K27"/>
    <mergeCell ref="I28:K28"/>
    <mergeCell ref="B36:B44"/>
    <mergeCell ref="G37:G42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