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800" windowHeight="1245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K7" i="38" l="1"/>
  <c r="J7" i="38"/>
</calcChain>
</file>

<file path=xl/sharedStrings.xml><?xml version="1.0" encoding="utf-8"?>
<sst xmlns="http://schemas.openxmlformats.org/spreadsheetml/2006/main" count="101" uniqueCount="80">
  <si>
    <t>附件2</t>
  </si>
  <si>
    <r>
      <t xml:space="preserve">州本级项目支出绩效自评表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</si>
  <si>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单位（盖章）：</t>
  </si>
  <si>
    <t>项目名称</t>
  </si>
  <si>
    <t>主管部门及代码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</si>
  <si>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</si>
  <si>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</si>
  <si>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</si>
  <si>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</si>
  <si>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</si>
  <si>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</si>
  <si>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</si>
  <si>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</si>
  <si>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</si>
  <si>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</si>
  <si>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</si>
  <si>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</si>
  <si>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</si>
  <si>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</si>
  <si>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</si>
  <si>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</si>
  <si>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</si>
  <si>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</si>
  <si>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</si>
  <si>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</si>
  <si>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</si>
  <si>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</si>
  <si>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</si>
  <si>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</si>
  <si>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</si>
  <si>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</si>
  <si>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</si>
  <si>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质量</t>
  </si>
  <si>
    <t>时效</t>
  </si>
  <si>
    <t>成本</t>
  </si>
  <si>
    <t>效
益
指
标
(30分)</t>
  </si>
  <si>
    <t xml:space="preserve">社会效益
</t>
  </si>
  <si>
    <t xml:space="preserve">生态效益
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</si>
  <si>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</si>
  <si>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</si>
  <si>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</si>
  <si>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</si>
  <si>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</si>
  <si>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</si>
  <si>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2021年转贷地方政府新增一般债券资金（州级基本建设专项）项目</t>
    <phoneticPr fontId="21" type="noConversion"/>
  </si>
  <si>
    <t>填报日期：2022.7.19</t>
    <phoneticPr fontId="21" type="noConversion"/>
  </si>
  <si>
    <t>开展水生态修复与治理规划</t>
  </si>
  <si>
    <t>开展《黔南州河湖长制“十四五”高质量发展工作方案》编制</t>
  </si>
  <si>
    <t>启动《黔南州水利基础设施空间布局规划》编制</t>
  </si>
  <si>
    <t>完成《黔南州中型灌区续建配套与节水改造2023－2024年总体建设方案》编制</t>
  </si>
  <si>
    <t>完成《黔南州乡镇建成区污水收集管网建设规划》（初稿）编制工作</t>
  </si>
  <si>
    <t>1个</t>
  </si>
  <si>
    <t>1个</t>
    <phoneticPr fontId="21" type="noConversion"/>
  </si>
  <si>
    <t>达到实施条件</t>
  </si>
  <si>
    <t>水利基础设施建设和涉水生态空间管控</t>
  </si>
  <si>
    <t>启动规划编制</t>
  </si>
  <si>
    <t>通过技术审查</t>
    <phoneticPr fontId="21" type="noConversion"/>
  </si>
  <si>
    <t>截止2021年12月31日，投资完成比例</t>
  </si>
  <si>
    <t>项目规划编制招标</t>
  </si>
  <si>
    <t>完成文本编制并印发</t>
  </si>
  <si>
    <t>完成</t>
  </si>
  <si>
    <t>2022年6月底前</t>
  </si>
  <si>
    <t>投资成本（万元）</t>
  </si>
  <si>
    <t>推进完善乡镇建成区生活污水收集处理设施</t>
  </si>
  <si>
    <t>群众满意度</t>
  </si>
  <si>
    <t>明显提升</t>
  </si>
  <si>
    <t>改善水体环境质量</t>
  </si>
  <si>
    <t>逐步改善</t>
  </si>
  <si>
    <t>≥ 90％</t>
  </si>
  <si>
    <t xml:space="preserve">
1.开展全州主要河流水生态现状和存在的主要问题调查研究，完成《黔南州水生态修复与治理规划》编制。
2.开展《黔南州河湖长制“十四五”高质量发展工作方案》编制。
3.完成《黔南州水利基础设施空间布局规划》编制单位招标工作，并启动编制工作
4.完成《黔南州中型灌区续建配套与节水改造2023－2024年总体建设方案》编制
5.完成《黔南州乡镇建成区污水收集管网建设规划》（初稿）编制工作。 </t>
    <phoneticPr fontId="21" type="noConversion"/>
  </si>
  <si>
    <t>黔南州水务局</t>
    <phoneticPr fontId="21" type="noConversion"/>
  </si>
  <si>
    <t>139.48万元</t>
    <phoneticPr fontId="21" type="noConversion"/>
  </si>
  <si>
    <t>实际投资成本根据合同价计算</t>
    <phoneticPr fontId="21" type="noConversion"/>
  </si>
  <si>
    <t>按预期目标执行，执行结果优良</t>
    <phoneticPr fontId="21" type="noConversion"/>
  </si>
  <si>
    <t>联系人：周静</t>
    <phoneticPr fontId="21" type="noConversion"/>
  </si>
  <si>
    <t xml:space="preserve">
1.开展全州主要河流水生态现状和存在的主要问题调查研究，已完成《黔南州水生态修复与治理规划》编制。
2.已完成开展《黔南州河湖长制“十四五”高质量发展工作方案》编制。
3.已完成《黔南州水利基础设施空间布局规划》编制单位招标工作，并启动编制工作
4.已完成《黔南州中型灌区续建配套与节水改造2023－2024年总体建设方案》编制
5.已完成《黔南州乡镇建成区污水收集管网建设规划》（初稿）编制工作。 </t>
    <phoneticPr fontId="21" type="noConversion"/>
  </si>
  <si>
    <t>明显提升</t>
    <phoneticPr fontId="21" type="noConversion"/>
  </si>
  <si>
    <t>水利与国土空间总体规划衔接</t>
    <phoneticPr fontId="21" type="noConversion"/>
  </si>
  <si>
    <t>水生态环境</t>
    <phoneticPr fontId="21" type="noConversion"/>
  </si>
  <si>
    <t>逐步改善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</si>
</sst>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5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/>
  </cellStyleXfs>
  <cellXfs count="93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 applyProtection="1">
      <alignment vertical="center" wrapText="1"/>
    </xf>
    <xf numFmtId="0" fontId="22" fillId="3" borderId="15" xfId="0" applyNumberFormat="1" applyFont="1" applyFill="1" applyBorder="1" applyAlignment="1" applyProtection="1">
      <alignment vertical="center" wrapText="1"/>
      <protection locked="0"/>
    </xf>
    <xf numFmtId="0" fontId="22" fillId="0" borderId="14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vertical="center" wrapText="1"/>
      <protection locked="0"/>
    </xf>
    <xf numFmtId="176" fontId="6" fillId="0" borderId="2" xfId="1" applyNumberFormat="1" applyFont="1" applyFill="1" applyBorder="1" applyAlignment="1">
      <alignment horizontal="center" vertical="center"/>
    </xf>
    <xf numFmtId="0" fontId="22" fillId="0" borderId="15" xfId="0" applyNumberFormat="1" applyFont="1" applyFill="1" applyBorder="1" applyAlignment="1" applyProtection="1">
      <alignment vertical="center" wrapText="1"/>
    </xf>
    <xf numFmtId="9" fontId="22" fillId="0" borderId="14" xfId="0" applyNumberFormat="1" applyFont="1" applyFill="1" applyBorder="1" applyAlignment="1" applyProtection="1">
      <alignment horizontal="center" vertical="center" wrapText="1"/>
    </xf>
    <xf numFmtId="0" fontId="23" fillId="0" borderId="5" xfId="1" applyFont="1" applyFill="1" applyBorder="1" applyAlignment="1">
      <alignment horizontal="left" vertical="center"/>
    </xf>
    <xf numFmtId="0" fontId="23" fillId="0" borderId="5" xfId="1" applyFont="1" applyFill="1" applyBorder="1" applyAlignment="1">
      <alignment horizontal="center" vertical="center"/>
    </xf>
    <xf numFmtId="0" fontId="24" fillId="2" borderId="0" xfId="1" applyFont="1" applyFill="1">
      <alignment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176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left" vertical="top" wrapText="1"/>
    </xf>
    <xf numFmtId="0" fontId="6" fillId="0" borderId="7" xfId="1" applyFont="1" applyFill="1" applyBorder="1" applyAlignment="1">
      <alignment horizontal="left" vertical="top"/>
    </xf>
    <xf numFmtId="0" fontId="6" fillId="0" borderId="8" xfId="1" applyFont="1" applyFill="1" applyBorder="1" applyAlignment="1">
      <alignment horizontal="left" vertical="top"/>
    </xf>
    <xf numFmtId="0" fontId="6" fillId="0" borderId="9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/>
    </xf>
    <xf numFmtId="0" fontId="6" fillId="0" borderId="10" xfId="1" applyFont="1" applyFill="1" applyBorder="1" applyAlignment="1">
      <alignment horizontal="left" vertical="top"/>
    </xf>
    <xf numFmtId="0" fontId="6" fillId="0" borderId="11" xfId="1" applyFont="1" applyFill="1" applyBorder="1" applyAlignment="1">
      <alignment horizontal="left" vertical="top"/>
    </xf>
    <xf numFmtId="0" fontId="6" fillId="0" borderId="1" xfId="1" applyFont="1" applyFill="1" applyBorder="1" applyAlignment="1">
      <alignment horizontal="left" vertical="top"/>
    </xf>
    <xf numFmtId="0" fontId="6" fillId="0" borderId="12" xfId="1" applyFont="1" applyFill="1" applyBorder="1" applyAlignment="1">
      <alignment horizontal="left" vertical="top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vertical="center" wrapText="1"/>
    </xf>
    <xf numFmtId="0" fontId="6" fillId="0" borderId="3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/>
    </xf>
    <xf numFmtId="0" fontId="6" fillId="0" borderId="5" xfId="1" applyNumberFormat="1" applyFont="1" applyFill="1" applyBorder="1" applyAlignment="1">
      <alignment horizontal="left" vertical="top" wrapText="1"/>
    </xf>
    <xf numFmtId="0" fontId="6" fillId="0" borderId="13" xfId="1" applyNumberFormat="1" applyFont="1" applyFill="1" applyBorder="1" applyAlignment="1">
      <alignment horizontal="left" vertical="top" wrapText="1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0" fontId="10" fillId="0" borderId="17" xfId="3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 applyProtection="1">
      <alignment horizontal="center" vertical="center" wrapText="1"/>
    </xf>
    <xf numFmtId="0" fontId="11" fillId="3" borderId="15" xfId="0" applyNumberFormat="1" applyFont="1" applyFill="1" applyBorder="1" applyAlignment="1" applyProtection="1">
      <alignment vertical="center" wrapText="1"/>
      <protection locked="0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topLeftCell="A10" workbookViewId="0">
      <selection activeCell="E26" sqref="E26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2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2" ht="45" customHeight="1" x14ac:dyDescent="0.15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2" s="1" customFormat="1" ht="24" customHeight="1" x14ac:dyDescent="0.15">
      <c r="A3" s="58" t="s">
        <v>2</v>
      </c>
      <c r="B3" s="58"/>
      <c r="C3" s="58"/>
      <c r="D3" s="7" t="s">
        <v>70</v>
      </c>
      <c r="E3" s="58"/>
      <c r="F3" s="58"/>
      <c r="G3" s="58"/>
      <c r="H3" s="7"/>
      <c r="I3" s="58" t="s">
        <v>45</v>
      </c>
      <c r="J3" s="58"/>
      <c r="K3" s="58"/>
    </row>
    <row r="4" spans="1:12" ht="18.95" customHeight="1" x14ac:dyDescent="0.15">
      <c r="A4" s="59" t="s">
        <v>3</v>
      </c>
      <c r="B4" s="60"/>
      <c r="C4" s="61"/>
      <c r="D4" s="62" t="s">
        <v>44</v>
      </c>
      <c r="E4" s="62"/>
      <c r="F4" s="62"/>
      <c r="G4" s="62"/>
      <c r="H4" s="62"/>
      <c r="I4" s="62"/>
      <c r="J4" s="62"/>
      <c r="K4" s="62"/>
    </row>
    <row r="5" spans="1:12" ht="18.95" customHeight="1" x14ac:dyDescent="0.15">
      <c r="A5" s="59" t="s">
        <v>4</v>
      </c>
      <c r="B5" s="60"/>
      <c r="C5" s="61"/>
      <c r="D5" s="10"/>
      <c r="E5" s="10"/>
      <c r="F5" s="21" t="s">
        <v>5</v>
      </c>
      <c r="G5" s="74" t="s">
        <v>70</v>
      </c>
      <c r="H5" s="74"/>
      <c r="I5" s="74"/>
      <c r="J5" s="74"/>
      <c r="K5" s="74"/>
    </row>
    <row r="6" spans="1:12" ht="30" customHeight="1" x14ac:dyDescent="0.15">
      <c r="A6" s="63" t="s">
        <v>6</v>
      </c>
      <c r="B6" s="64"/>
      <c r="C6" s="65"/>
      <c r="D6" s="11" t="s">
        <v>7</v>
      </c>
      <c r="E6" s="17" t="s">
        <v>8</v>
      </c>
      <c r="F6" s="17" t="s">
        <v>9</v>
      </c>
      <c r="G6" s="59" t="s">
        <v>10</v>
      </c>
      <c r="H6" s="60"/>
      <c r="I6" s="24" t="s">
        <v>11</v>
      </c>
      <c r="J6" s="24" t="s">
        <v>12</v>
      </c>
      <c r="K6" s="17" t="s">
        <v>13</v>
      </c>
    </row>
    <row r="7" spans="1:12" ht="18.95" customHeight="1" x14ac:dyDescent="0.15">
      <c r="A7" s="66"/>
      <c r="B7" s="67"/>
      <c r="C7" s="68"/>
      <c r="D7" s="13" t="s">
        <v>14</v>
      </c>
      <c r="E7" s="9">
        <v>155.5</v>
      </c>
      <c r="F7" s="9">
        <v>155.5</v>
      </c>
      <c r="G7" s="72">
        <v>103.83</v>
      </c>
      <c r="H7" s="73"/>
      <c r="I7" s="22" t="s">
        <v>15</v>
      </c>
      <c r="J7" s="32">
        <f>G7/F7*100</f>
        <v>66.771704180064305</v>
      </c>
      <c r="K7" s="40">
        <f>10*0.668</f>
        <v>6.6800000000000006</v>
      </c>
    </row>
    <row r="8" spans="1:12" ht="18.95" customHeight="1" x14ac:dyDescent="0.15">
      <c r="A8" s="66"/>
      <c r="B8" s="67"/>
      <c r="C8" s="68"/>
      <c r="D8" s="14" t="s">
        <v>16</v>
      </c>
      <c r="E8" s="9">
        <v>155.5</v>
      </c>
      <c r="F8" s="9">
        <v>155.5</v>
      </c>
      <c r="G8" s="72">
        <v>103.83</v>
      </c>
      <c r="H8" s="73"/>
      <c r="I8" s="22" t="s">
        <v>17</v>
      </c>
      <c r="J8" s="22" t="s">
        <v>17</v>
      </c>
      <c r="K8" s="22" t="s">
        <v>17</v>
      </c>
    </row>
    <row r="9" spans="1:12" ht="18.95" customHeight="1" x14ac:dyDescent="0.15">
      <c r="A9" s="69"/>
      <c r="B9" s="70"/>
      <c r="C9" s="71"/>
      <c r="D9" s="15" t="s">
        <v>18</v>
      </c>
      <c r="E9" s="9"/>
      <c r="F9" s="9"/>
      <c r="G9" s="72"/>
      <c r="H9" s="73"/>
      <c r="I9" s="22" t="s">
        <v>17</v>
      </c>
      <c r="J9" s="22" t="s">
        <v>17</v>
      </c>
      <c r="K9" s="22" t="s">
        <v>17</v>
      </c>
    </row>
    <row r="10" spans="1:12" ht="18.95" customHeight="1" x14ac:dyDescent="0.15">
      <c r="A10" s="63" t="s">
        <v>19</v>
      </c>
      <c r="B10" s="76" t="s">
        <v>20</v>
      </c>
      <c r="C10" s="76"/>
      <c r="D10" s="76"/>
      <c r="E10" s="76"/>
      <c r="F10" s="59" t="s">
        <v>21</v>
      </c>
      <c r="G10" s="60"/>
      <c r="H10" s="60"/>
      <c r="I10" s="60"/>
      <c r="J10" s="60"/>
      <c r="K10" s="61"/>
    </row>
    <row r="11" spans="1:12" ht="117.75" customHeight="1" x14ac:dyDescent="0.15">
      <c r="A11" s="69"/>
      <c r="B11" s="77" t="s">
        <v>69</v>
      </c>
      <c r="C11" s="78"/>
      <c r="D11" s="78"/>
      <c r="E11" s="79"/>
      <c r="F11" s="80" t="s">
        <v>75</v>
      </c>
      <c r="G11" s="80"/>
      <c r="H11" s="80"/>
      <c r="I11" s="81"/>
      <c r="J11" s="81"/>
      <c r="K11" s="81"/>
    </row>
    <row r="12" spans="1:12" ht="29.25" customHeight="1" x14ac:dyDescent="0.15">
      <c r="A12" s="85" t="s">
        <v>22</v>
      </c>
      <c r="B12" s="16" t="s">
        <v>23</v>
      </c>
      <c r="C12" s="17" t="s">
        <v>24</v>
      </c>
      <c r="D12" s="17" t="s">
        <v>25</v>
      </c>
      <c r="E12" s="16" t="s">
        <v>26</v>
      </c>
      <c r="F12" s="17" t="s">
        <v>27</v>
      </c>
      <c r="G12" s="8" t="s">
        <v>28</v>
      </c>
      <c r="H12" s="16" t="s">
        <v>13</v>
      </c>
      <c r="I12" s="75" t="s">
        <v>29</v>
      </c>
      <c r="J12" s="75"/>
      <c r="K12" s="75"/>
    </row>
    <row r="13" spans="1:12" ht="40.5" customHeight="1" x14ac:dyDescent="0.15">
      <c r="A13" s="85"/>
      <c r="B13" s="86" t="s">
        <v>30</v>
      </c>
      <c r="C13" s="87" t="s">
        <v>31</v>
      </c>
      <c r="D13" s="28" t="s">
        <v>46</v>
      </c>
      <c r="E13" s="22" t="s">
        <v>52</v>
      </c>
      <c r="F13" s="38" t="s">
        <v>52</v>
      </c>
      <c r="G13" s="41">
        <v>20</v>
      </c>
      <c r="H13" s="41">
        <v>20</v>
      </c>
      <c r="I13" s="47"/>
      <c r="J13" s="48"/>
      <c r="K13" s="49"/>
      <c r="L13" s="37"/>
    </row>
    <row r="14" spans="1:12" ht="40.5" customHeight="1" x14ac:dyDescent="0.15">
      <c r="A14" s="85"/>
      <c r="B14" s="86"/>
      <c r="C14" s="87"/>
      <c r="D14" s="28" t="s">
        <v>47</v>
      </c>
      <c r="E14" s="22" t="s">
        <v>52</v>
      </c>
      <c r="F14" s="22" t="s">
        <v>51</v>
      </c>
      <c r="G14" s="46"/>
      <c r="H14" s="46"/>
      <c r="I14" s="50"/>
      <c r="J14" s="51"/>
      <c r="K14" s="52"/>
    </row>
    <row r="15" spans="1:12" ht="40.5" customHeight="1" x14ac:dyDescent="0.15">
      <c r="A15" s="85"/>
      <c r="B15" s="86"/>
      <c r="C15" s="87"/>
      <c r="D15" s="28" t="s">
        <v>48</v>
      </c>
      <c r="E15" s="22" t="s">
        <v>52</v>
      </c>
      <c r="F15" s="22" t="s">
        <v>51</v>
      </c>
      <c r="G15" s="46"/>
      <c r="H15" s="46"/>
      <c r="I15" s="50"/>
      <c r="J15" s="51"/>
      <c r="K15" s="52"/>
    </row>
    <row r="16" spans="1:12" ht="40.5" customHeight="1" x14ac:dyDescent="0.15">
      <c r="A16" s="85"/>
      <c r="B16" s="86"/>
      <c r="C16" s="87"/>
      <c r="D16" s="28" t="s">
        <v>49</v>
      </c>
      <c r="E16" s="22" t="s">
        <v>52</v>
      </c>
      <c r="F16" s="22" t="s">
        <v>52</v>
      </c>
      <c r="G16" s="46"/>
      <c r="H16" s="46"/>
      <c r="I16" s="50"/>
      <c r="J16" s="51"/>
      <c r="K16" s="52"/>
    </row>
    <row r="17" spans="1:12" ht="40.5" customHeight="1" x14ac:dyDescent="0.15">
      <c r="A17" s="85"/>
      <c r="B17" s="86"/>
      <c r="C17" s="87"/>
      <c r="D17" s="28" t="s">
        <v>50</v>
      </c>
      <c r="E17" s="22" t="s">
        <v>52</v>
      </c>
      <c r="F17" s="39" t="s">
        <v>52</v>
      </c>
      <c r="G17" s="42"/>
      <c r="H17" s="42"/>
      <c r="I17" s="53"/>
      <c r="J17" s="54"/>
      <c r="K17" s="55"/>
      <c r="L17" s="37"/>
    </row>
    <row r="18" spans="1:12" ht="18.95" customHeight="1" x14ac:dyDescent="0.15">
      <c r="A18" s="85"/>
      <c r="B18" s="86"/>
      <c r="C18" s="87" t="s">
        <v>32</v>
      </c>
      <c r="D18" s="33" t="s">
        <v>53</v>
      </c>
      <c r="E18" s="34" t="s">
        <v>56</v>
      </c>
      <c r="F18" s="34" t="s">
        <v>56</v>
      </c>
      <c r="G18" s="41">
        <v>10</v>
      </c>
      <c r="H18" s="41">
        <v>10</v>
      </c>
      <c r="I18" s="43"/>
      <c r="J18" s="44"/>
      <c r="K18" s="45"/>
    </row>
    <row r="19" spans="1:12" ht="30.75" customHeight="1" x14ac:dyDescent="0.15">
      <c r="A19" s="85"/>
      <c r="B19" s="86"/>
      <c r="C19" s="87"/>
      <c r="D19" s="33" t="s">
        <v>54</v>
      </c>
      <c r="E19" s="34" t="s">
        <v>55</v>
      </c>
      <c r="F19" s="34" t="s">
        <v>55</v>
      </c>
      <c r="G19" s="42"/>
      <c r="H19" s="42"/>
      <c r="I19" s="43"/>
      <c r="J19" s="44"/>
      <c r="K19" s="45"/>
    </row>
    <row r="20" spans="1:12" ht="30.75" customHeight="1" x14ac:dyDescent="0.15">
      <c r="A20" s="85"/>
      <c r="B20" s="86"/>
      <c r="C20" s="87" t="s">
        <v>33</v>
      </c>
      <c r="D20" s="33" t="s">
        <v>57</v>
      </c>
      <c r="E20" s="34">
        <v>1</v>
      </c>
      <c r="F20" s="34">
        <v>1</v>
      </c>
      <c r="G20" s="41">
        <v>10</v>
      </c>
      <c r="H20" s="41">
        <v>10</v>
      </c>
      <c r="I20" s="43"/>
      <c r="J20" s="44"/>
      <c r="K20" s="45"/>
    </row>
    <row r="21" spans="1:12" ht="18.95" customHeight="1" x14ac:dyDescent="0.15">
      <c r="A21" s="85"/>
      <c r="B21" s="86"/>
      <c r="C21" s="87"/>
      <c r="D21" s="33" t="s">
        <v>58</v>
      </c>
      <c r="E21" s="34" t="s">
        <v>60</v>
      </c>
      <c r="F21" s="34" t="s">
        <v>60</v>
      </c>
      <c r="G21" s="46"/>
      <c r="H21" s="46"/>
      <c r="I21" s="25"/>
      <c r="J21" s="26"/>
      <c r="K21" s="27"/>
    </row>
    <row r="22" spans="1:12" ht="18.95" customHeight="1" x14ac:dyDescent="0.15">
      <c r="A22" s="85"/>
      <c r="B22" s="86"/>
      <c r="C22" s="87"/>
      <c r="D22" s="33" t="s">
        <v>59</v>
      </c>
      <c r="E22" s="30" t="s">
        <v>61</v>
      </c>
      <c r="F22" s="34" t="s">
        <v>60</v>
      </c>
      <c r="G22" s="42"/>
      <c r="H22" s="42"/>
      <c r="I22" s="43"/>
      <c r="J22" s="44"/>
      <c r="K22" s="45"/>
    </row>
    <row r="23" spans="1:12" ht="18.95" customHeight="1" x14ac:dyDescent="0.15">
      <c r="A23" s="85"/>
      <c r="B23" s="86"/>
      <c r="C23" s="19" t="s">
        <v>34</v>
      </c>
      <c r="D23" s="35" t="s">
        <v>62</v>
      </c>
      <c r="E23" s="36">
        <v>155.5</v>
      </c>
      <c r="F23" s="22" t="s">
        <v>71</v>
      </c>
      <c r="G23" s="22">
        <v>10</v>
      </c>
      <c r="H23" s="22">
        <v>10</v>
      </c>
      <c r="I23" s="43" t="s">
        <v>72</v>
      </c>
      <c r="J23" s="44"/>
      <c r="K23" s="45"/>
    </row>
    <row r="24" spans="1:12" ht="18.95" customHeight="1" x14ac:dyDescent="0.15">
      <c r="A24" s="85"/>
      <c r="B24" s="88" t="s">
        <v>35</v>
      </c>
      <c r="C24" s="19" t="s">
        <v>36</v>
      </c>
      <c r="D24" s="92" t="s">
        <v>77</v>
      </c>
      <c r="E24" s="91" t="s">
        <v>76</v>
      </c>
      <c r="F24" s="30" t="s">
        <v>65</v>
      </c>
      <c r="G24" s="22">
        <v>15</v>
      </c>
      <c r="H24" s="39">
        <v>15</v>
      </c>
      <c r="I24" s="43"/>
      <c r="J24" s="44"/>
      <c r="K24" s="45"/>
    </row>
    <row r="25" spans="1:12" ht="23.25" customHeight="1" x14ac:dyDescent="0.15">
      <c r="A25" s="85"/>
      <c r="B25" s="89"/>
      <c r="C25" s="87" t="s">
        <v>37</v>
      </c>
      <c r="D25" s="29" t="s">
        <v>63</v>
      </c>
      <c r="E25" s="30" t="s">
        <v>66</v>
      </c>
      <c r="F25" s="30" t="s">
        <v>66</v>
      </c>
      <c r="G25" s="41">
        <v>15</v>
      </c>
      <c r="H25" s="41">
        <v>15</v>
      </c>
      <c r="I25" s="43"/>
      <c r="J25" s="44"/>
      <c r="K25" s="45"/>
    </row>
    <row r="26" spans="1:12" ht="18.95" customHeight="1" x14ac:dyDescent="0.15">
      <c r="A26" s="85"/>
      <c r="B26" s="90"/>
      <c r="C26" s="87"/>
      <c r="D26" s="92" t="s">
        <v>78</v>
      </c>
      <c r="E26" s="91" t="s">
        <v>79</v>
      </c>
      <c r="F26" s="30" t="s">
        <v>67</v>
      </c>
      <c r="G26" s="42"/>
      <c r="H26" s="42"/>
      <c r="I26" s="43"/>
      <c r="J26" s="44"/>
      <c r="K26" s="45"/>
    </row>
    <row r="27" spans="1:12" ht="25.5" customHeight="1" x14ac:dyDescent="0.15">
      <c r="A27" s="85"/>
      <c r="B27" s="18" t="s">
        <v>38</v>
      </c>
      <c r="C27" s="19" t="s">
        <v>39</v>
      </c>
      <c r="D27" s="31" t="s">
        <v>64</v>
      </c>
      <c r="E27" s="30" t="s">
        <v>68</v>
      </c>
      <c r="F27" s="30" t="s">
        <v>68</v>
      </c>
      <c r="G27" s="39">
        <v>10</v>
      </c>
      <c r="H27" s="39">
        <v>10</v>
      </c>
      <c r="I27" s="43"/>
      <c r="J27" s="44"/>
      <c r="K27" s="45"/>
    </row>
    <row r="28" spans="1:12" ht="19.5" customHeight="1" x14ac:dyDescent="0.15">
      <c r="A28" s="59" t="s">
        <v>40</v>
      </c>
      <c r="B28" s="60"/>
      <c r="C28" s="60"/>
      <c r="D28" s="60"/>
      <c r="E28" s="60"/>
      <c r="F28" s="60"/>
      <c r="G28" s="17">
        <v>100</v>
      </c>
      <c r="H28" s="17">
        <v>96.7</v>
      </c>
      <c r="I28" s="43"/>
      <c r="J28" s="44"/>
      <c r="K28" s="45"/>
    </row>
    <row r="29" spans="1:12" ht="53.1" customHeight="1" x14ac:dyDescent="0.15">
      <c r="A29" s="16" t="s">
        <v>41</v>
      </c>
      <c r="B29" s="75" t="s">
        <v>73</v>
      </c>
      <c r="C29" s="75"/>
      <c r="D29" s="75"/>
      <c r="E29" s="75"/>
      <c r="F29" s="75"/>
      <c r="G29" s="75"/>
      <c r="H29" s="75"/>
      <c r="I29" s="75"/>
      <c r="J29" s="75"/>
      <c r="K29" s="75"/>
    </row>
    <row r="30" spans="1:12" ht="22.5" customHeight="1" x14ac:dyDescent="0.15">
      <c r="A30" s="12"/>
      <c r="B30" s="82" t="s">
        <v>74</v>
      </c>
      <c r="C30" s="82"/>
      <c r="D30" s="82"/>
      <c r="E30" s="23"/>
      <c r="F30" s="23" t="s">
        <v>42</v>
      </c>
      <c r="G30" s="23">
        <v>8236851</v>
      </c>
      <c r="H30" s="23"/>
      <c r="I30" s="23"/>
      <c r="J30" s="23"/>
      <c r="K30" s="20"/>
    </row>
    <row r="31" spans="1:12" s="2" customFormat="1" ht="125.1" customHeight="1" x14ac:dyDescent="0.15">
      <c r="A31" s="83" t="s">
        <v>43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</row>
    <row r="32" spans="1:12" s="3" customFormat="1" ht="27.95" customHeight="1" x14ac:dyDescent="0.1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</row>
    <row r="33" s="4" customFormat="1" x14ac:dyDescent="0.15"/>
    <row r="34" s="4" customFormat="1" x14ac:dyDescent="0.15"/>
  </sheetData>
  <mergeCells count="50">
    <mergeCell ref="B29:K29"/>
    <mergeCell ref="B30:D30"/>
    <mergeCell ref="A31:K31"/>
    <mergeCell ref="A32:K32"/>
    <mergeCell ref="I27:K27"/>
    <mergeCell ref="A28:F28"/>
    <mergeCell ref="I28:K28"/>
    <mergeCell ref="A12:A27"/>
    <mergeCell ref="B13:B23"/>
    <mergeCell ref="C13:C17"/>
    <mergeCell ref="C18:C19"/>
    <mergeCell ref="C20:C22"/>
    <mergeCell ref="C25:C26"/>
    <mergeCell ref="B24:B26"/>
    <mergeCell ref="I20:K20"/>
    <mergeCell ref="I22:K22"/>
    <mergeCell ref="I12:K12"/>
    <mergeCell ref="B10:E10"/>
    <mergeCell ref="F10:K10"/>
    <mergeCell ref="B11:E11"/>
    <mergeCell ref="F11:K11"/>
    <mergeCell ref="A6:C9"/>
    <mergeCell ref="A10:A11"/>
    <mergeCell ref="G9:H9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  <mergeCell ref="G25:G26"/>
    <mergeCell ref="H25:H26"/>
    <mergeCell ref="I18:K18"/>
    <mergeCell ref="I19:K19"/>
    <mergeCell ref="G13:G17"/>
    <mergeCell ref="H13:H17"/>
    <mergeCell ref="G18:G19"/>
    <mergeCell ref="H18:H19"/>
    <mergeCell ref="I24:K24"/>
    <mergeCell ref="I25:K25"/>
    <mergeCell ref="I26:K26"/>
    <mergeCell ref="I23:K23"/>
    <mergeCell ref="G20:G22"/>
    <mergeCell ref="H20:H22"/>
    <mergeCell ref="I13:K17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1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2022-07-22T07:33:24Z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</Properties>
</file>