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/>
  <c r="H19" i="38"/>
</calcChain>
</file>

<file path=xl/sharedStrings.xml><?xml version="1.0" encoding="utf-8"?>
<sst xmlns="http://schemas.openxmlformats.org/spreadsheetml/2006/main" count="84" uniqueCount="71">
  <si>
    <t>附件2</t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</si>
  <si>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</si>
  <si>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</si>
  <si>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</si>
  <si>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</si>
  <si>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</si>
  <si>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</si>
  <si>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</si>
  <si>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</si>
  <si>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</si>
  <si>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</si>
  <si>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</si>
  <si>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</si>
  <si>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</si>
  <si>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</si>
  <si>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</si>
  <si>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</si>
  <si>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</si>
  <si>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</si>
  <si>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</si>
  <si>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目标1：开展节水型单位试点建设；
 目标2：开展饮用水水源保护；
目标3：启动水资源有关规划编制及修编。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</si>
  <si>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</si>
  <si>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</si>
  <si>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</si>
  <si>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</si>
  <si>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</si>
  <si>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</si>
  <si>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</si>
  <si>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</si>
  <si>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</si>
  <si>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</si>
  <si>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开展节水型单位试点建设</t>
  </si>
  <si>
    <t>1个</t>
  </si>
  <si>
    <t>启动饮用水水源地保护</t>
  </si>
  <si>
    <t>≧20个</t>
  </si>
  <si>
    <t>23个</t>
  </si>
  <si>
    <t>启动水资源有关规划编制及修编</t>
  </si>
  <si>
    <t>质量</t>
  </si>
  <si>
    <t>实行最严格水资源管理制度考核指标</t>
  </si>
  <si>
    <t>合格及以上</t>
  </si>
  <si>
    <t>优秀</t>
  </si>
  <si>
    <t>时效</t>
  </si>
  <si>
    <t>截至2021年底投资完成比例</t>
  </si>
  <si>
    <t>截至2022年6月底投资完成比例</t>
  </si>
  <si>
    <t>成本</t>
  </si>
  <si>
    <t>第二批省对下水资源节约、保护和管理专项资金(万元)</t>
  </si>
  <si>
    <t>效
益
指
标
(30分)</t>
  </si>
  <si>
    <t xml:space="preserve">社会效益
</t>
  </si>
  <si>
    <t>逐步提高</t>
  </si>
  <si>
    <t xml:space="preserve">可持续影响
</t>
  </si>
  <si>
    <t>全州用水总量</t>
  </si>
  <si>
    <t>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</si>
  <si>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</si>
  <si>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</si>
  <si>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</si>
  <si>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</si>
  <si>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</si>
  <si>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</si>
  <si>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</si>
  <si>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</si>
  <si>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  <phoneticPr fontId="23" type="noConversion"/>
  </si>
  <si>
    <t>填报日期：2022.7.20</t>
    <phoneticPr fontId="23" type="noConversion"/>
  </si>
  <si>
    <t xml:space="preserve">   财政拨款</t>
  </si>
  <si>
    <t xml:space="preserve">   其中：上级补助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</si>
  <si>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  <phoneticPr fontId="23" type="noConversion"/>
  </si>
  <si>
    <t>联系人：周静</t>
    <phoneticPr fontId="23" type="noConversion"/>
  </si>
  <si>
    <t>2021年第二批省级水利发展资金（水资源节约、保护和管理专项资金）项目</t>
    <phoneticPr fontId="23" type="noConversion"/>
  </si>
  <si>
    <t xml:space="preserve">目标1：已完成惠水县县委县政展节水型单位试点建设；
目标2：已完成全州县城以上饮用水水源地安全达标评估；
</t>
    <phoneticPr fontId="23" type="noConversion"/>
  </si>
  <si>
    <t>全州用水效率</t>
    <phoneticPr fontId="23" type="noConversion"/>
  </si>
  <si>
    <t>情况说明：
1.《黔南州十四五节约用水规划》已完成编制，正在征求意见，预计八月份修改定稿。《黔南州水资源综合规划》修编工作由于前期配套资金不足，一直未能启动，目前已争取到省级和州级资金配套，已启动项目建设，预计今年年底完成目标任务。
2.该资金共实施4个项目，按平均分值计算得分
3.截至2022年6月底，资金累计支付80.32万元。</t>
    <phoneticPr fontId="23" type="noConversion"/>
  </si>
  <si>
    <t>2个已完成项目，执行结果优良；2个正在实施中项目预计今年年底完成目标任务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</si>
</sst>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22" fillId="0" borderId="0">
      <alignment vertical="center"/>
    </xf>
    <xf numFmtId="0" fontId="15" fillId="0" borderId="0">
      <alignment vertical="center"/>
    </xf>
    <xf numFmtId="0" fontId="15" fillId="0" borderId="0"/>
  </cellStyleXfs>
  <cellXfs count="85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vertical="center"/>
    </xf>
    <xf numFmtId="0" fontId="5" fillId="0" borderId="5" xfId="3" applyFont="1" applyFill="1" applyBorder="1" applyAlignment="1">
      <alignment horizontal="center" vertical="center" wrapText="1"/>
    </xf>
    <xf numFmtId="0" fontId="13" fillId="2" borderId="5" xfId="5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2" applyFont="1" applyFill="1" applyBorder="1" applyAlignment="1">
      <alignment horizontal="center" vertical="center" wrapText="1"/>
    </xf>
    <xf numFmtId="9" fontId="13" fillId="2" borderId="5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5" xfId="0" applyNumberFormat="1" applyFont="1" applyFill="1" applyBorder="1" applyAlignment="1">
      <alignment horizontal="center" vertical="center" wrapText="1"/>
    </xf>
    <xf numFmtId="176" fontId="6" fillId="0" borderId="5" xfId="3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9" fontId="24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1" fillId="0" borderId="2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left" vertical="top" wrapText="1"/>
    </xf>
    <xf numFmtId="0" fontId="6" fillId="2" borderId="7" xfId="3" applyFont="1" applyFill="1" applyBorder="1" applyAlignment="1">
      <alignment horizontal="left" vertical="top"/>
    </xf>
    <xf numFmtId="0" fontId="6" fillId="2" borderId="8" xfId="3" applyFont="1" applyFill="1" applyBorder="1" applyAlignment="1">
      <alignment horizontal="left" vertical="top"/>
    </xf>
    <xf numFmtId="0" fontId="6" fillId="2" borderId="9" xfId="3" applyFont="1" applyFill="1" applyBorder="1" applyAlignment="1">
      <alignment horizontal="left" vertical="top"/>
    </xf>
    <xf numFmtId="0" fontId="6" fillId="2" borderId="0" xfId="3" applyFont="1" applyFill="1" applyBorder="1" applyAlignment="1">
      <alignment horizontal="left" vertical="top"/>
    </xf>
    <xf numFmtId="0" fontId="6" fillId="2" borderId="10" xfId="3" applyFont="1" applyFill="1" applyBorder="1" applyAlignment="1">
      <alignment horizontal="left" vertical="top"/>
    </xf>
    <xf numFmtId="0" fontId="6" fillId="2" borderId="11" xfId="3" applyFont="1" applyFill="1" applyBorder="1" applyAlignment="1">
      <alignment horizontal="left" vertical="top"/>
    </xf>
    <xf numFmtId="0" fontId="6" fillId="2" borderId="1" xfId="3" applyFont="1" applyFill="1" applyBorder="1" applyAlignment="1">
      <alignment horizontal="left" vertical="top"/>
    </xf>
    <xf numFmtId="0" fontId="6" fillId="2" borderId="12" xfId="3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horizontal="left" vertical="center"/>
    </xf>
    <xf numFmtId="0" fontId="6" fillId="2" borderId="5" xfId="3" applyNumberFormat="1" applyFont="1" applyFill="1" applyBorder="1" applyAlignment="1">
      <alignment horizontal="left" vertical="center" wrapText="1"/>
    </xf>
    <xf numFmtId="0" fontId="6" fillId="2" borderId="13" xfId="3" applyNumberFormat="1" applyFont="1" applyFill="1" applyBorder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13" workbookViewId="0">
      <selection activeCell="I19" sqref="I19:K19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80" t="s">
        <v>64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1" customFormat="1" ht="24" customHeight="1" x14ac:dyDescent="0.15">
      <c r="A3" s="82" t="s">
        <v>1</v>
      </c>
      <c r="B3" s="82"/>
      <c r="C3" s="82"/>
      <c r="D3" s="7" t="s">
        <v>60</v>
      </c>
      <c r="E3" s="82"/>
      <c r="F3" s="82"/>
      <c r="G3" s="82"/>
      <c r="H3" s="7"/>
      <c r="I3" s="82" t="s">
        <v>61</v>
      </c>
      <c r="J3" s="82"/>
      <c r="K3" s="82"/>
    </row>
    <row r="4" spans="1:11" ht="18.95" customHeight="1" x14ac:dyDescent="0.15">
      <c r="A4" s="49" t="s">
        <v>2</v>
      </c>
      <c r="B4" s="50"/>
      <c r="C4" s="66"/>
      <c r="D4" s="83" t="s">
        <v>66</v>
      </c>
      <c r="E4" s="83"/>
      <c r="F4" s="83"/>
      <c r="G4" s="83"/>
      <c r="H4" s="83"/>
      <c r="I4" s="83"/>
      <c r="J4" s="83"/>
      <c r="K4" s="83"/>
    </row>
    <row r="5" spans="1:11" ht="18.95" customHeight="1" x14ac:dyDescent="0.15">
      <c r="A5" s="49" t="s">
        <v>3</v>
      </c>
      <c r="B5" s="50"/>
      <c r="C5" s="66"/>
      <c r="D5" s="10"/>
      <c r="E5" s="10"/>
      <c r="F5" s="11" t="s">
        <v>4</v>
      </c>
      <c r="G5" s="79"/>
      <c r="H5" s="79"/>
      <c r="I5" s="79"/>
      <c r="J5" s="79"/>
      <c r="K5" s="79"/>
    </row>
    <row r="6" spans="1:11" ht="30" customHeight="1" x14ac:dyDescent="0.15">
      <c r="A6" s="38" t="s">
        <v>5</v>
      </c>
      <c r="B6" s="72"/>
      <c r="C6" s="73"/>
      <c r="D6" s="12" t="s">
        <v>6</v>
      </c>
      <c r="E6" s="13" t="s">
        <v>7</v>
      </c>
      <c r="F6" s="13" t="s">
        <v>8</v>
      </c>
      <c r="G6" s="49" t="s">
        <v>9</v>
      </c>
      <c r="H6" s="50"/>
      <c r="I6" s="32" t="s">
        <v>10</v>
      </c>
      <c r="J6" s="32" t="s">
        <v>11</v>
      </c>
      <c r="K6" s="13" t="s">
        <v>12</v>
      </c>
    </row>
    <row r="7" spans="1:11" ht="18.95" customHeight="1" x14ac:dyDescent="0.15">
      <c r="A7" s="74"/>
      <c r="B7" s="75"/>
      <c r="C7" s="76"/>
      <c r="D7" s="15" t="s">
        <v>13</v>
      </c>
      <c r="E7" s="9">
        <v>175</v>
      </c>
      <c r="F7" s="9">
        <v>175</v>
      </c>
      <c r="G7" s="64">
        <v>19.399999999999999</v>
      </c>
      <c r="H7" s="64"/>
      <c r="I7" s="9" t="s">
        <v>14</v>
      </c>
      <c r="J7" s="25">
        <f>G7/F7</f>
        <v>0.11085714285714285</v>
      </c>
      <c r="K7" s="33">
        <f>10*0.1109</f>
        <v>1.109</v>
      </c>
    </row>
    <row r="8" spans="1:11" ht="18.95" customHeight="1" x14ac:dyDescent="0.15">
      <c r="A8" s="74"/>
      <c r="B8" s="75"/>
      <c r="C8" s="76"/>
      <c r="D8" s="17" t="s">
        <v>62</v>
      </c>
      <c r="E8" s="28">
        <v>175</v>
      </c>
      <c r="F8" s="28">
        <v>175</v>
      </c>
      <c r="G8" s="64">
        <v>19.399999999999999</v>
      </c>
      <c r="H8" s="64"/>
      <c r="I8" s="28" t="s">
        <v>15</v>
      </c>
      <c r="J8" s="28" t="s">
        <v>15</v>
      </c>
      <c r="K8" s="28" t="s">
        <v>15</v>
      </c>
    </row>
    <row r="9" spans="1:11" ht="18.95" customHeight="1" x14ac:dyDescent="0.15">
      <c r="A9" s="74"/>
      <c r="B9" s="75"/>
      <c r="C9" s="76"/>
      <c r="D9" s="19" t="s">
        <v>63</v>
      </c>
      <c r="E9" s="9">
        <v>175</v>
      </c>
      <c r="F9" s="9">
        <v>175</v>
      </c>
      <c r="G9" s="64">
        <v>19.399999999999999</v>
      </c>
      <c r="H9" s="64"/>
      <c r="I9" s="28" t="s">
        <v>15</v>
      </c>
      <c r="J9" s="28" t="s">
        <v>15</v>
      </c>
      <c r="K9" s="28" t="s">
        <v>15</v>
      </c>
    </row>
    <row r="10" spans="1:11" ht="18.95" customHeight="1" x14ac:dyDescent="0.15">
      <c r="A10" s="39"/>
      <c r="B10" s="77"/>
      <c r="C10" s="78"/>
      <c r="D10" s="18" t="s">
        <v>16</v>
      </c>
      <c r="E10" s="19"/>
      <c r="F10" s="19"/>
      <c r="G10" s="64"/>
      <c r="H10" s="64"/>
      <c r="I10" s="9" t="s">
        <v>15</v>
      </c>
      <c r="J10" s="9" t="s">
        <v>15</v>
      </c>
      <c r="K10" s="9" t="s">
        <v>15</v>
      </c>
    </row>
    <row r="11" spans="1:11" ht="18.95" customHeight="1" x14ac:dyDescent="0.15">
      <c r="A11" s="38" t="s">
        <v>17</v>
      </c>
      <c r="B11" s="65" t="s">
        <v>18</v>
      </c>
      <c r="C11" s="65"/>
      <c r="D11" s="65"/>
      <c r="E11" s="65"/>
      <c r="F11" s="49" t="s">
        <v>19</v>
      </c>
      <c r="G11" s="50"/>
      <c r="H11" s="50"/>
      <c r="I11" s="50"/>
      <c r="J11" s="50"/>
      <c r="K11" s="66"/>
    </row>
    <row r="12" spans="1:11" ht="81" customHeight="1" x14ac:dyDescent="0.15">
      <c r="A12" s="39"/>
      <c r="B12" s="67" t="s">
        <v>20</v>
      </c>
      <c r="C12" s="68"/>
      <c r="D12" s="68"/>
      <c r="E12" s="69"/>
      <c r="F12" s="70" t="s">
        <v>67</v>
      </c>
      <c r="G12" s="70"/>
      <c r="H12" s="70"/>
      <c r="I12" s="71"/>
      <c r="J12" s="71"/>
      <c r="K12" s="71"/>
    </row>
    <row r="13" spans="1:11" ht="29.25" customHeight="1" x14ac:dyDescent="0.15">
      <c r="A13" s="40" t="s">
        <v>21</v>
      </c>
      <c r="B13" s="20" t="s">
        <v>22</v>
      </c>
      <c r="C13" s="13" t="s">
        <v>23</v>
      </c>
      <c r="D13" s="13" t="s">
        <v>24</v>
      </c>
      <c r="E13" s="20" t="s">
        <v>25</v>
      </c>
      <c r="F13" s="13" t="s">
        <v>26</v>
      </c>
      <c r="G13" s="8" t="s">
        <v>27</v>
      </c>
      <c r="H13" s="20" t="s">
        <v>12</v>
      </c>
      <c r="I13" s="54" t="s">
        <v>28</v>
      </c>
      <c r="J13" s="54"/>
      <c r="K13" s="54"/>
    </row>
    <row r="14" spans="1:11" ht="18.95" customHeight="1" x14ac:dyDescent="0.15">
      <c r="A14" s="40"/>
      <c r="B14" s="41" t="s">
        <v>29</v>
      </c>
      <c r="C14" s="45" t="s">
        <v>30</v>
      </c>
      <c r="D14" s="21" t="s">
        <v>31</v>
      </c>
      <c r="E14" s="22" t="s">
        <v>32</v>
      </c>
      <c r="F14" s="16"/>
      <c r="G14" s="51">
        <v>20</v>
      </c>
      <c r="H14" s="51">
        <v>10</v>
      </c>
      <c r="I14" s="55" t="s">
        <v>69</v>
      </c>
      <c r="J14" s="56"/>
      <c r="K14" s="57"/>
    </row>
    <row r="15" spans="1:11" ht="58.5" customHeight="1" x14ac:dyDescent="0.15">
      <c r="A15" s="40"/>
      <c r="B15" s="41"/>
      <c r="C15" s="45"/>
      <c r="D15" s="21" t="s">
        <v>33</v>
      </c>
      <c r="E15" s="22" t="s">
        <v>34</v>
      </c>
      <c r="F15" s="16" t="s">
        <v>35</v>
      </c>
      <c r="G15" s="52"/>
      <c r="H15" s="52"/>
      <c r="I15" s="58"/>
      <c r="J15" s="59"/>
      <c r="K15" s="60"/>
    </row>
    <row r="16" spans="1:11" ht="81.75" customHeight="1" x14ac:dyDescent="0.15">
      <c r="A16" s="40"/>
      <c r="B16" s="41"/>
      <c r="C16" s="45"/>
      <c r="D16" s="21" t="s">
        <v>36</v>
      </c>
      <c r="E16" s="22" t="s">
        <v>32</v>
      </c>
      <c r="F16" s="16"/>
      <c r="G16" s="53"/>
      <c r="H16" s="53"/>
      <c r="I16" s="61"/>
      <c r="J16" s="62"/>
      <c r="K16" s="63"/>
    </row>
    <row r="17" spans="1:11" ht="27.95" customHeight="1" x14ac:dyDescent="0.15">
      <c r="A17" s="40"/>
      <c r="B17" s="41"/>
      <c r="C17" s="23" t="s">
        <v>37</v>
      </c>
      <c r="D17" s="21" t="s">
        <v>38</v>
      </c>
      <c r="E17" s="22" t="s">
        <v>39</v>
      </c>
      <c r="F17" s="16" t="s">
        <v>40</v>
      </c>
      <c r="G17" s="9">
        <v>10</v>
      </c>
      <c r="H17" s="9">
        <v>10</v>
      </c>
      <c r="I17" s="46"/>
      <c r="J17" s="47"/>
      <c r="K17" s="48"/>
    </row>
    <row r="18" spans="1:11" ht="18.95" customHeight="1" x14ac:dyDescent="0.15">
      <c r="A18" s="40"/>
      <c r="B18" s="41"/>
      <c r="C18" s="45" t="s">
        <v>41</v>
      </c>
      <c r="D18" s="21" t="s">
        <v>42</v>
      </c>
      <c r="E18" s="24">
        <v>0.6</v>
      </c>
      <c r="F18" s="25">
        <v>0.65</v>
      </c>
      <c r="G18" s="9">
        <v>5</v>
      </c>
      <c r="H18" s="9">
        <v>5</v>
      </c>
      <c r="I18" s="46"/>
      <c r="J18" s="47"/>
      <c r="K18" s="48"/>
    </row>
    <row r="19" spans="1:11" ht="42" customHeight="1" x14ac:dyDescent="0.15">
      <c r="A19" s="40"/>
      <c r="B19" s="41"/>
      <c r="C19" s="45"/>
      <c r="D19" s="21" t="s">
        <v>43</v>
      </c>
      <c r="E19" s="24">
        <v>1</v>
      </c>
      <c r="F19" s="34">
        <v>0.67</v>
      </c>
      <c r="G19" s="9">
        <v>5</v>
      </c>
      <c r="H19" s="26">
        <f>F19/E19*5</f>
        <v>3.35</v>
      </c>
      <c r="I19" s="46"/>
      <c r="J19" s="47"/>
      <c r="K19" s="48"/>
    </row>
    <row r="20" spans="1:11" ht="30.95" customHeight="1" x14ac:dyDescent="0.15">
      <c r="A20" s="40"/>
      <c r="B20" s="42"/>
      <c r="C20" s="23" t="s">
        <v>44</v>
      </c>
      <c r="D20" s="21" t="s">
        <v>45</v>
      </c>
      <c r="E20" s="22">
        <v>175</v>
      </c>
      <c r="F20" s="16">
        <v>118</v>
      </c>
      <c r="G20" s="9">
        <v>10</v>
      </c>
      <c r="H20" s="9">
        <v>10</v>
      </c>
      <c r="I20" s="46"/>
      <c r="J20" s="47"/>
      <c r="K20" s="48"/>
    </row>
    <row r="21" spans="1:11" ht="35.1" customHeight="1" x14ac:dyDescent="0.15">
      <c r="A21" s="40"/>
      <c r="B21" s="43" t="s">
        <v>46</v>
      </c>
      <c r="C21" s="23" t="s">
        <v>47</v>
      </c>
      <c r="D21" s="84" t="s">
        <v>68</v>
      </c>
      <c r="E21" s="16" t="s">
        <v>48</v>
      </c>
      <c r="F21" s="16" t="s">
        <v>48</v>
      </c>
      <c r="G21" s="9">
        <v>15</v>
      </c>
      <c r="H21" s="9">
        <v>15</v>
      </c>
      <c r="I21" s="46"/>
      <c r="J21" s="47"/>
      <c r="K21" s="48"/>
    </row>
    <row r="22" spans="1:11" ht="35.1" customHeight="1" x14ac:dyDescent="0.15">
      <c r="A22" s="40"/>
      <c r="B22" s="44"/>
      <c r="C22" s="23" t="s">
        <v>49</v>
      </c>
      <c r="D22" s="16" t="s">
        <v>50</v>
      </c>
      <c r="E22" s="16" t="s">
        <v>51</v>
      </c>
      <c r="F22" s="16" t="s">
        <v>51</v>
      </c>
      <c r="G22" s="28">
        <v>15</v>
      </c>
      <c r="H22" s="28">
        <v>15</v>
      </c>
      <c r="I22" s="46"/>
      <c r="J22" s="47"/>
      <c r="K22" s="48"/>
    </row>
    <row r="23" spans="1:11" ht="18.95" customHeight="1" x14ac:dyDescent="0.15">
      <c r="A23" s="40"/>
      <c r="B23" s="27" t="s">
        <v>52</v>
      </c>
      <c r="C23" s="23" t="s">
        <v>53</v>
      </c>
      <c r="D23" s="29" t="s">
        <v>54</v>
      </c>
      <c r="E23" s="16" t="s">
        <v>55</v>
      </c>
      <c r="F23" s="16" t="s">
        <v>55</v>
      </c>
      <c r="G23" s="28">
        <v>10</v>
      </c>
      <c r="H23" s="28">
        <v>10</v>
      </c>
      <c r="I23" s="46"/>
      <c r="J23" s="47"/>
      <c r="K23" s="48"/>
    </row>
    <row r="24" spans="1:11" ht="19.5" customHeight="1" x14ac:dyDescent="0.15">
      <c r="A24" s="49" t="s">
        <v>56</v>
      </c>
      <c r="B24" s="50"/>
      <c r="C24" s="50"/>
      <c r="D24" s="50"/>
      <c r="E24" s="50"/>
      <c r="F24" s="50"/>
      <c r="G24" s="13">
        <v>100</v>
      </c>
      <c r="H24" s="13">
        <v>79.5</v>
      </c>
      <c r="I24" s="46"/>
      <c r="J24" s="47"/>
      <c r="K24" s="48"/>
    </row>
    <row r="25" spans="1:11" ht="53.1" customHeight="1" x14ac:dyDescent="0.15">
      <c r="A25" s="20" t="s">
        <v>57</v>
      </c>
      <c r="B25" s="54" t="s">
        <v>70</v>
      </c>
      <c r="C25" s="54"/>
      <c r="D25" s="54"/>
      <c r="E25" s="54"/>
      <c r="F25" s="54"/>
      <c r="G25" s="54"/>
      <c r="H25" s="54"/>
      <c r="I25" s="54"/>
      <c r="J25" s="54"/>
      <c r="K25" s="54"/>
    </row>
    <row r="26" spans="1:11" ht="22.5" customHeight="1" x14ac:dyDescent="0.15">
      <c r="A26" s="14"/>
      <c r="B26" s="35" t="s">
        <v>65</v>
      </c>
      <c r="C26" s="35"/>
      <c r="D26" s="35"/>
      <c r="E26" s="31"/>
      <c r="F26" s="31" t="s">
        <v>58</v>
      </c>
      <c r="G26" s="31">
        <v>8236851</v>
      </c>
      <c r="H26" s="31"/>
      <c r="I26" s="31"/>
      <c r="J26" s="31"/>
      <c r="K26" s="30"/>
    </row>
    <row r="27" spans="1:11" s="2" customFormat="1" ht="125.1" customHeight="1" x14ac:dyDescent="0.15">
      <c r="A27" s="36" t="s">
        <v>59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11" s="3" customFormat="1" ht="27.9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 s="4" customFormat="1" x14ac:dyDescent="0.15"/>
    <row r="30" spans="1:11" s="4" customFormat="1" x14ac:dyDescent="0.15"/>
  </sheetData>
  <mergeCells count="41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9:H9"/>
    <mergeCell ref="G10:H10"/>
    <mergeCell ref="B11:E11"/>
    <mergeCell ref="F11:K11"/>
    <mergeCell ref="B12:E12"/>
    <mergeCell ref="F12:K12"/>
    <mergeCell ref="A6:C10"/>
    <mergeCell ref="G8:H8"/>
    <mergeCell ref="I13:K13"/>
    <mergeCell ref="I17:K17"/>
    <mergeCell ref="I14:K16"/>
    <mergeCell ref="B25:K25"/>
    <mergeCell ref="H14:H16"/>
    <mergeCell ref="I19:K19"/>
    <mergeCell ref="I20:K20"/>
    <mergeCell ref="B26:D26"/>
    <mergeCell ref="A27:K27"/>
    <mergeCell ref="A28:K28"/>
    <mergeCell ref="A11:A12"/>
    <mergeCell ref="A13:A23"/>
    <mergeCell ref="B14:B20"/>
    <mergeCell ref="B21:B22"/>
    <mergeCell ref="C14:C16"/>
    <mergeCell ref="C18:C19"/>
    <mergeCell ref="I18:K18"/>
    <mergeCell ref="I21:K21"/>
    <mergeCell ref="I22:K22"/>
    <mergeCell ref="I23:K23"/>
    <mergeCell ref="A24:F24"/>
    <mergeCell ref="G14:G16"/>
    <mergeCell ref="I24:K24"/>
  </mergeCells>
  <phoneticPr fontId="23" type="noConversion"/>
  <printOptions horizontalCentered="1"/>
  <pageMargins left="0.15625" right="0.196527777777778" top="0.35416666666666702" bottom="0" header="0.31388888888888899" footer="0.31388888888888899"/>
  <pageSetup paperSize="9" scale="81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