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788" windowHeight="11760"/>
  </bookViews>
  <sheets>
    <sheet name="自评表1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K7" i="39" l="1"/>
  <c r="J7" i="39"/>
</calcChain>
</file>

<file path=xl/sharedStrings.xml><?xml version="1.0" encoding="utf-8"?>
<sst xmlns="http://schemas.openxmlformats.org/spreadsheetml/2006/main" count="93" uniqueCount="70">
  <si>
    <t>附件2-1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</si>
  <si>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</si>
  <si>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</si>
  <si>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</si>
  <si>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填报日期：2023年7月5日</t>
  </si>
  <si>
    <t>项目名称</t>
  </si>
  <si>
    <t>贵州省雅水、坝王河、广顺、匀南4个中型灌区续建配套与节水改造项目（2022年度）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</si>
  <si>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</si>
  <si>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</si>
  <si>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</si>
  <si>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</si>
  <si>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</si>
  <si>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</si>
  <si>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</si>
  <si>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</si>
  <si>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</si>
  <si>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</si>
  <si>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</si>
  <si>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</si>
  <si>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</si>
  <si>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</si>
  <si>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</si>
  <si>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</si>
  <si>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</si>
  <si>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</si>
  <si>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</si>
  <si>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</si>
  <si>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完成雅水、坝王河、匀南、广顺4个中型灌区项目建设任务，改善项目区农业生产条件，提高供水保障力，增强粮食生产能力。</t>
  </si>
  <si>
    <t xml:space="preserve"> 截止目前，已完成雅水、坝王河、匀南、广顺4个中型灌区项目建设任务，已完成4个灌区合同完工验收，项目运行良好，已改善项目区农业生产条件，提高供水保障力，增强粮食生产能力。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</si>
  <si>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</si>
  <si>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</si>
  <si>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</si>
  <si>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</si>
  <si>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</si>
  <si>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</si>
  <si>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</si>
  <si>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</si>
  <si>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</si>
  <si>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</si>
  <si>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实施灌区续建配套与节水改造（个）</t>
  </si>
  <si>
    <t>质量</t>
  </si>
  <si>
    <t>工程建设质量符合国家相关标准、规范（是/否）</t>
  </si>
  <si>
    <t>是</t>
  </si>
  <si>
    <t>时效</t>
  </si>
  <si>
    <t>四个灌区截至2022年6月底，投资完成比例</t>
  </si>
  <si>
    <t>成本</t>
  </si>
  <si>
    <t>工程建设成本控制合理 （是/否）</t>
  </si>
  <si>
    <t xml:space="preserve"> 黔南财农[2021]243号、黔南财农[2022]232号文件分别下达资金2536万元、2396万元，根据部门决算报表，2022年度的支付3123.5万元</t>
  </si>
  <si>
    <t>效
益
指
标
(30分)</t>
  </si>
  <si>
    <t xml:space="preserve">经济效益
</t>
  </si>
  <si>
    <t>粮食生产能力</t>
  </si>
  <si>
    <t>有效提升</t>
  </si>
  <si>
    <t xml:space="preserve">社会效益
</t>
  </si>
  <si>
    <t>农业水利生产条件</t>
  </si>
  <si>
    <t>显著改善</t>
  </si>
  <si>
    <t>灌区节水能力</t>
  </si>
  <si>
    <t xml:space="preserve">生态效益
</t>
  </si>
  <si>
    <t>灌区生态环境</t>
  </si>
  <si>
    <t xml:space="preserve">可持续影响
</t>
  </si>
  <si>
    <t>项目区已建工程是否良性运行（是/否）</t>
  </si>
  <si>
    <t>满意度指标（10分）</t>
  </si>
  <si>
    <t>服务对象
满意度</t>
  </si>
  <si>
    <t>受群众满意度（%）</t>
  </si>
  <si>
    <t>≥90%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</si>
  <si>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</si>
  <si>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</si>
  <si>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项目已完工并运行正常，各项绩效指标均达到预期指标，自评等级“优”。</t>
  </si>
  <si>
    <t>联系人：夏云斌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</si>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</sst>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15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</cellStyleXfs>
  <cellXfs count="70">
    <xf numFmtId="0" fontId="0" fillId="0" borderId="0" xfId="0" applyAlignment="1">
      <alignment vertical="center"/>
    </xf>
    <xf numFmtId="0" fontId="13" fillId="2" borderId="0" xfId="3" applyFill="1" applyAlignment="1">
      <alignment vertical="center"/>
    </xf>
    <xf numFmtId="0" fontId="1" fillId="2" borderId="0" xfId="3" applyFont="1" applyFill="1" applyAlignment="1">
      <alignment horizontal="left" vertical="center"/>
    </xf>
    <xf numFmtId="0" fontId="13" fillId="0" borderId="0" xfId="3" applyFill="1" applyAlignment="1">
      <alignment vertical="center"/>
    </xf>
    <xf numFmtId="0" fontId="13" fillId="2" borderId="0" xfId="3" applyFill="1" applyAlignment="1">
      <alignment vertical="center" wrapText="1"/>
    </xf>
    <xf numFmtId="0" fontId="13" fillId="0" borderId="0" xfId="3" applyFill="1" applyAlignment="1">
      <alignment vertical="center" wrapText="1"/>
    </xf>
    <xf numFmtId="0" fontId="2" fillId="0" borderId="0" xfId="3" applyFont="1" applyAlignment="1">
      <alignment vertical="center"/>
    </xf>
    <xf numFmtId="0" fontId="13" fillId="0" borderId="0" xfId="3" applyAlignment="1">
      <alignment vertical="center"/>
    </xf>
    <xf numFmtId="0" fontId="5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0" fontId="5" fillId="0" borderId="5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0" fontId="7" fillId="0" borderId="2" xfId="3" applyNumberFormat="1" applyFont="1" applyFill="1" applyBorder="1" applyAlignment="1">
      <alignment horizontal="center" vertical="center"/>
    </xf>
    <xf numFmtId="178" fontId="7" fillId="0" borderId="5" xfId="3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49" fontId="5" fillId="0" borderId="0" xfId="3" applyNumberFormat="1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8" fillId="0" borderId="5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267180</xdr:colOff>
      <xdr:row>0</xdr:row>
      <xdr:rowOff>8100</xdr:rowOff>
    </xdr:from>
    <xdr:to>
      <xdr:col>3</xdr:col>
      <xdr:colOff>586260</xdr:colOff>
      <xdr:row>4</xdr:row>
      <xdr:rowOff>167160</xdr:rowOff>
    </xdr:to>
    <xdr:pic>
      <xdr:nvPicPr>
        <xdr:cNvPr id="2" name="KG_64AF534A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380" y="81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GzmJtniN3rbKk3qpQiCx22rhQogiKDWU2MtFZi/747+gR6LKoVzsRweFC7fKD3Aeo2d7eVFLGr9suHAc0nw2BlBdNvct/ruBhidEO8pw9Bm0D7C6LUR9SFFvajf346NyLhgx0gFU6Ut7WEhC4kBzPLO9yyH8ttKZuAWdCUOy/beBV74e1ellKHQ8hjRIDErC2n/gEgM9VVrv2uAaS0iq2gv08hICFL1TfE3KDvyRnDWOlNDB30/HtkagYCehnvhqs0khM/bxBTy/Eupg2SZk+/ee0XgXFWaXDZnOjvmVn1ZfimIOrbXl9LCyKAdU12+ALtJyzGz4HVKGryOVFPS13qMiGfopQeB3ZPxfrSThAnrV0AgDR42Hmhl7TpolIeLHilIWtj8luls2egVTnP6SzZp8QVEiEUlzzOBAeRIiFfnmCt/j9FN8gl8fVPTuGwT+04oeliFyGYkjoQeLzYluGRCN3QhYkIQ8Gmi/LWfDYwOxDJvYF/PW+JQpoHyMU6WIqDDXMA/kckgIwzMP8X3OSDkoirk45jeUkptWh/LYk/ILFzMs7QRJ4nk93x4HbYfmdK+Ryow10cCSctC5yT3fUooY26L0Q0nWr8aByFAPUXHpizhErYPT9Jim10Wu/EfuJgrf4/RTfIJfH1T07hsE/s4pKfHcVWMjcbQRjiIVSoi4c+YPZx2On32+2eGViKUqZwT8N32peP/vUnmuDEWKJq6+P8OUZdmCO6xgrufYXRYtA+Zhn28Bb4tqqjEEE5+iIqb/1DHfLNTyXrgArPvCvuf+GsUQVRmhi6FCwVBzpuiRPSIwBsGv0ZC7yTiLAosxJ6wNoQnmQXUeJVlmSfTu/I5XUf4d1RmqE3bAPZZC1wYIs2rRYtuEjA30SJQahux/EAlKyR4pDlJ/rILxbyOy2E5bjxSi5zKq23inB+P6S0u7SYrUNL1S4s3k51kvZskb2bUQ2C5ZhXxXk0Rnw+NiZ3x3B6s3PCLXatxrODSzMkzF/T2eq6HRPa1XJgaWSTgNP8uZoVdGmPuiCgdlutpgZxpNrff/RI4P3FOcCWX2C8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4A$01$29$00001" descr="nwkOiId/bBbOAe61rgYT4vXM3UaFFF0tl2W9B2ekj1Z7kYnHXrUHbs1gN35c90qvwJ4qShIxDEAHJPOKe1YIQ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StbiAEg54M2mskgbwmKg51JhIl43KPwXwF7JlQGXpoVCbCIQba6AuIHG6IpTHVwHTfDx/7RbnCsVfmxskZYc4WhzbhBnYL9eFso+Em5CBezYaA739tpQpsRR/ho5cw8P39EoC7ywBGn2N0NHl0bgGfQZgjiyfAZ49pLBgetXDjJlQmT1xnRH+MZ4OO47deAp6qPcm71gjbWwl8qboU4k8qU3hGCd8bl7i7h/FyVkI00UFfyywUS/hhb4xnSL9C1uojNmIfBsdJAuBgxMkvDUPUhXtcIhsyonAe1idpT3517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u8lhk2bv+k60ZF7JpA9o1ZIEgLe4GgVOn0f8CRHfs6rKGck5J5yFysLL0E9aR0q7/doO4H4dOFwpOjVIXS+jG5HgTFsNEtCjLm7a1QxbCDRU6Q6KsxVWdDaHMvd5kBjxR6i/u8lKLnbrI4c+G/pv7S8Mk3URWjE9Cm1lkKImLph5UaFpfS35Anj6qD0gea9M37e6Jh2fLbcwvMxnGu6CFY+v/nh/NpQednJdQ2bWBv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18.6640625" style="1" customWidth="1"/>
    <col min="5" max="6" width="16.6640625" style="1" customWidth="1"/>
    <col min="7" max="7" width="9.109375" style="1" customWidth="1"/>
    <col min="8" max="8" width="9" style="1"/>
    <col min="9" max="9" width="8.77734375" style="1" customWidth="1"/>
    <col min="10" max="10" width="7.77734375" style="1" customWidth="1"/>
    <col min="11" max="11" width="9.664062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2" customFormat="1" ht="24" customHeight="1" x14ac:dyDescent="0.25">
      <c r="A3" s="34" t="s">
        <v>2</v>
      </c>
      <c r="B3" s="34"/>
      <c r="C3" s="34"/>
      <c r="D3" s="9" t="s">
        <v>3</v>
      </c>
      <c r="E3" s="34"/>
      <c r="F3" s="34"/>
      <c r="G3" s="34"/>
      <c r="H3" s="8"/>
      <c r="I3" s="34" t="s">
        <v>4</v>
      </c>
      <c r="J3" s="34"/>
      <c r="K3" s="34"/>
    </row>
    <row r="4" spans="1:11" ht="18.899999999999999" customHeight="1" x14ac:dyDescent="0.25">
      <c r="A4" s="35" t="s">
        <v>5</v>
      </c>
      <c r="B4" s="36"/>
      <c r="C4" s="37"/>
      <c r="D4" s="38" t="s">
        <v>6</v>
      </c>
      <c r="E4" s="38"/>
      <c r="F4" s="38"/>
      <c r="G4" s="38"/>
      <c r="H4" s="38"/>
      <c r="I4" s="38"/>
      <c r="J4" s="38"/>
      <c r="K4" s="38"/>
    </row>
    <row r="5" spans="1:11" ht="18.899999999999999" customHeight="1" x14ac:dyDescent="0.25">
      <c r="A5" s="35" t="s">
        <v>7</v>
      </c>
      <c r="B5" s="36"/>
      <c r="C5" s="37"/>
      <c r="D5" s="11"/>
      <c r="E5" s="11"/>
      <c r="F5" s="12" t="s">
        <v>8</v>
      </c>
      <c r="G5" s="39"/>
      <c r="H5" s="39"/>
      <c r="I5" s="39"/>
      <c r="J5" s="39"/>
      <c r="K5" s="39"/>
    </row>
    <row r="6" spans="1:11" s="3" customFormat="1" ht="30" customHeight="1" x14ac:dyDescent="0.25">
      <c r="A6" s="58" t="s">
        <v>9</v>
      </c>
      <c r="B6" s="63"/>
      <c r="C6" s="64"/>
      <c r="D6" s="10" t="s">
        <v>10</v>
      </c>
      <c r="E6" s="12" t="s">
        <v>11</v>
      </c>
      <c r="F6" s="12" t="s">
        <v>12</v>
      </c>
      <c r="G6" s="35" t="s">
        <v>13</v>
      </c>
      <c r="H6" s="36"/>
      <c r="I6" s="29" t="s">
        <v>14</v>
      </c>
      <c r="J6" s="29" t="s">
        <v>15</v>
      </c>
      <c r="K6" s="12" t="s">
        <v>16</v>
      </c>
    </row>
    <row r="7" spans="1:11" s="3" customFormat="1" ht="18.899999999999999" customHeight="1" x14ac:dyDescent="0.25">
      <c r="A7" s="65"/>
      <c r="B7" s="66"/>
      <c r="C7" s="67"/>
      <c r="D7" s="13" t="s">
        <v>17</v>
      </c>
      <c r="E7" s="11">
        <v>4932</v>
      </c>
      <c r="F7" s="11">
        <v>4932</v>
      </c>
      <c r="G7" s="39">
        <v>3123.5</v>
      </c>
      <c r="H7" s="39"/>
      <c r="I7" s="13" t="s">
        <v>18</v>
      </c>
      <c r="J7" s="30">
        <f>G7/F7</f>
        <v>0.63331305758313095</v>
      </c>
      <c r="K7" s="31">
        <f>10*J7</f>
        <v>6.3331305758313103</v>
      </c>
    </row>
    <row r="8" spans="1:11" s="3" customFormat="1" ht="18.899999999999999" customHeight="1" x14ac:dyDescent="0.25">
      <c r="A8" s="65"/>
      <c r="B8" s="66"/>
      <c r="C8" s="67"/>
      <c r="D8" s="15" t="s">
        <v>19</v>
      </c>
      <c r="E8" s="11">
        <v>4932</v>
      </c>
      <c r="F8" s="11">
        <v>4932</v>
      </c>
      <c r="G8" s="39">
        <v>3123.5</v>
      </c>
      <c r="H8" s="39"/>
      <c r="I8" s="13" t="s">
        <v>20</v>
      </c>
      <c r="J8" s="13" t="s">
        <v>20</v>
      </c>
      <c r="K8" s="13" t="s">
        <v>20</v>
      </c>
    </row>
    <row r="9" spans="1:11" s="3" customFormat="1" ht="18.899999999999999" customHeight="1" x14ac:dyDescent="0.25">
      <c r="A9" s="65"/>
      <c r="B9" s="66"/>
      <c r="C9" s="67"/>
      <c r="D9" s="11" t="s">
        <v>21</v>
      </c>
      <c r="E9" s="11">
        <v>4932</v>
      </c>
      <c r="F9" s="11">
        <v>4932</v>
      </c>
      <c r="G9" s="39">
        <v>3123.5</v>
      </c>
      <c r="H9" s="39"/>
      <c r="I9" s="13" t="s">
        <v>20</v>
      </c>
      <c r="J9" s="13" t="s">
        <v>20</v>
      </c>
      <c r="K9" s="13" t="s">
        <v>20</v>
      </c>
    </row>
    <row r="10" spans="1:11" s="3" customFormat="1" ht="18.899999999999999" customHeight="1" x14ac:dyDescent="0.25">
      <c r="A10" s="65"/>
      <c r="B10" s="66"/>
      <c r="C10" s="67"/>
      <c r="D10" s="16" t="s">
        <v>22</v>
      </c>
      <c r="E10" s="11"/>
      <c r="F10" s="11"/>
      <c r="G10" s="40"/>
      <c r="H10" s="41"/>
      <c r="I10" s="13" t="s">
        <v>20</v>
      </c>
      <c r="J10" s="13" t="s">
        <v>20</v>
      </c>
      <c r="K10" s="13" t="s">
        <v>20</v>
      </c>
    </row>
    <row r="11" spans="1:11" s="3" customFormat="1" ht="18.899999999999999" customHeight="1" x14ac:dyDescent="0.25">
      <c r="A11" s="59"/>
      <c r="B11" s="68"/>
      <c r="C11" s="69"/>
      <c r="D11" s="17" t="s">
        <v>23</v>
      </c>
      <c r="E11" s="11"/>
      <c r="F11" s="11"/>
      <c r="G11" s="40"/>
      <c r="H11" s="41"/>
      <c r="I11" s="13" t="s">
        <v>20</v>
      </c>
      <c r="J11" s="13" t="s">
        <v>20</v>
      </c>
      <c r="K11" s="13" t="s">
        <v>20</v>
      </c>
    </row>
    <row r="12" spans="1:11" ht="18.899999999999999" customHeight="1" x14ac:dyDescent="0.25">
      <c r="A12" s="58" t="s">
        <v>24</v>
      </c>
      <c r="B12" s="42" t="s">
        <v>25</v>
      </c>
      <c r="C12" s="42"/>
      <c r="D12" s="42"/>
      <c r="E12" s="42"/>
      <c r="F12" s="35" t="s">
        <v>26</v>
      </c>
      <c r="G12" s="36"/>
      <c r="H12" s="36"/>
      <c r="I12" s="36"/>
      <c r="J12" s="36"/>
      <c r="K12" s="37"/>
    </row>
    <row r="13" spans="1:11" ht="81" customHeight="1" x14ac:dyDescent="0.25">
      <c r="A13" s="59"/>
      <c r="B13" s="43" t="s">
        <v>27</v>
      </c>
      <c r="C13" s="41"/>
      <c r="D13" s="41"/>
      <c r="E13" s="44"/>
      <c r="F13" s="45" t="s">
        <v>28</v>
      </c>
      <c r="G13" s="45"/>
      <c r="H13" s="45"/>
      <c r="I13" s="46"/>
      <c r="J13" s="46"/>
      <c r="K13" s="46"/>
    </row>
    <row r="14" spans="1:11" ht="29.25" customHeight="1" x14ac:dyDescent="0.25">
      <c r="A14" s="60" t="s">
        <v>29</v>
      </c>
      <c r="B14" s="18" t="s">
        <v>30</v>
      </c>
      <c r="C14" s="12" t="s">
        <v>31</v>
      </c>
      <c r="D14" s="12" t="s">
        <v>32</v>
      </c>
      <c r="E14" s="18" t="s">
        <v>33</v>
      </c>
      <c r="F14" s="12" t="s">
        <v>34</v>
      </c>
      <c r="G14" s="10" t="s">
        <v>35</v>
      </c>
      <c r="H14" s="18" t="s">
        <v>16</v>
      </c>
      <c r="I14" s="47" t="s">
        <v>36</v>
      </c>
      <c r="J14" s="47"/>
      <c r="K14" s="47"/>
    </row>
    <row r="15" spans="1:11" ht="33" customHeight="1" x14ac:dyDescent="0.25">
      <c r="A15" s="60"/>
      <c r="B15" s="61" t="s">
        <v>37</v>
      </c>
      <c r="C15" s="21" t="s">
        <v>38</v>
      </c>
      <c r="D15" s="22" t="s">
        <v>39</v>
      </c>
      <c r="E15" s="23">
        <v>4</v>
      </c>
      <c r="F15" s="23">
        <v>4</v>
      </c>
      <c r="G15" s="13">
        <v>15</v>
      </c>
      <c r="H15" s="13">
        <v>15</v>
      </c>
      <c r="I15" s="39"/>
      <c r="J15" s="39"/>
      <c r="K15" s="39"/>
    </row>
    <row r="16" spans="1:11" ht="33" customHeight="1" x14ac:dyDescent="0.25">
      <c r="A16" s="60"/>
      <c r="B16" s="61"/>
      <c r="C16" s="21" t="s">
        <v>40</v>
      </c>
      <c r="D16" s="22" t="s">
        <v>41</v>
      </c>
      <c r="E16" s="23" t="s">
        <v>42</v>
      </c>
      <c r="F16" s="23" t="s">
        <v>42</v>
      </c>
      <c r="G16" s="13">
        <v>15</v>
      </c>
      <c r="H16" s="13">
        <v>15</v>
      </c>
      <c r="I16" s="48"/>
      <c r="J16" s="49"/>
      <c r="K16" s="50"/>
    </row>
    <row r="17" spans="1:11" ht="33" customHeight="1" x14ac:dyDescent="0.25">
      <c r="A17" s="60"/>
      <c r="B17" s="61"/>
      <c r="C17" s="21" t="s">
        <v>43</v>
      </c>
      <c r="D17" s="22" t="s">
        <v>44</v>
      </c>
      <c r="E17" s="24">
        <v>1</v>
      </c>
      <c r="F17" s="24">
        <v>1</v>
      </c>
      <c r="G17" s="13">
        <v>10</v>
      </c>
      <c r="H17" s="13">
        <v>10</v>
      </c>
      <c r="I17" s="48"/>
      <c r="J17" s="49"/>
      <c r="K17" s="50"/>
    </row>
    <row r="18" spans="1:11" ht="103.95" customHeight="1" x14ac:dyDescent="0.25">
      <c r="A18" s="60"/>
      <c r="B18" s="61"/>
      <c r="C18" s="21" t="s">
        <v>45</v>
      </c>
      <c r="D18" s="22" t="s">
        <v>46</v>
      </c>
      <c r="E18" s="23" t="s">
        <v>42</v>
      </c>
      <c r="F18" s="23" t="s">
        <v>42</v>
      </c>
      <c r="G18" s="13">
        <v>10</v>
      </c>
      <c r="H18" s="13">
        <v>10</v>
      </c>
      <c r="I18" s="51" t="s">
        <v>47</v>
      </c>
      <c r="J18" s="52"/>
      <c r="K18" s="53"/>
    </row>
    <row r="19" spans="1:11" ht="33" customHeight="1" x14ac:dyDescent="0.25">
      <c r="A19" s="60"/>
      <c r="B19" s="61" t="s">
        <v>48</v>
      </c>
      <c r="C19" s="21" t="s">
        <v>49</v>
      </c>
      <c r="D19" s="25" t="s">
        <v>50</v>
      </c>
      <c r="E19" s="23" t="s">
        <v>51</v>
      </c>
      <c r="F19" s="23" t="s">
        <v>51</v>
      </c>
      <c r="G19" s="13">
        <v>6</v>
      </c>
      <c r="H19" s="13">
        <v>6</v>
      </c>
      <c r="I19" s="48"/>
      <c r="J19" s="49"/>
      <c r="K19" s="50"/>
    </row>
    <row r="20" spans="1:11" ht="33" customHeight="1" x14ac:dyDescent="0.25">
      <c r="A20" s="60"/>
      <c r="B20" s="61"/>
      <c r="C20" s="62" t="s">
        <v>52</v>
      </c>
      <c r="D20" s="23" t="s">
        <v>53</v>
      </c>
      <c r="E20" s="23" t="s">
        <v>54</v>
      </c>
      <c r="F20" s="23" t="s">
        <v>54</v>
      </c>
      <c r="G20" s="13">
        <v>6</v>
      </c>
      <c r="H20" s="13">
        <v>6</v>
      </c>
      <c r="I20" s="48"/>
      <c r="J20" s="49"/>
      <c r="K20" s="50"/>
    </row>
    <row r="21" spans="1:11" ht="33" customHeight="1" x14ac:dyDescent="0.25">
      <c r="A21" s="60"/>
      <c r="B21" s="61"/>
      <c r="C21" s="62"/>
      <c r="D21" s="23" t="s">
        <v>55</v>
      </c>
      <c r="E21" s="23" t="s">
        <v>54</v>
      </c>
      <c r="F21" s="23" t="s">
        <v>54</v>
      </c>
      <c r="G21" s="13">
        <v>6</v>
      </c>
      <c r="H21" s="13">
        <v>6</v>
      </c>
      <c r="I21" s="48"/>
      <c r="J21" s="49"/>
      <c r="K21" s="50"/>
    </row>
    <row r="22" spans="1:11" ht="33" customHeight="1" x14ac:dyDescent="0.25">
      <c r="A22" s="60"/>
      <c r="B22" s="61"/>
      <c r="C22" s="21" t="s">
        <v>56</v>
      </c>
      <c r="D22" s="26" t="s">
        <v>57</v>
      </c>
      <c r="E22" s="23" t="s">
        <v>54</v>
      </c>
      <c r="F22" s="23" t="s">
        <v>54</v>
      </c>
      <c r="G22" s="19">
        <v>6</v>
      </c>
      <c r="H22" s="19">
        <v>6</v>
      </c>
      <c r="I22" s="48"/>
      <c r="J22" s="49"/>
      <c r="K22" s="50"/>
    </row>
    <row r="23" spans="1:11" ht="33" customHeight="1" x14ac:dyDescent="0.25">
      <c r="A23" s="60"/>
      <c r="B23" s="61"/>
      <c r="C23" s="21" t="s">
        <v>58</v>
      </c>
      <c r="D23" s="25" t="s">
        <v>59</v>
      </c>
      <c r="E23" s="23" t="s">
        <v>42</v>
      </c>
      <c r="F23" s="23" t="s">
        <v>42</v>
      </c>
      <c r="G23" s="13">
        <v>6</v>
      </c>
      <c r="H23" s="13">
        <v>6</v>
      </c>
      <c r="I23" s="48"/>
      <c r="J23" s="49"/>
      <c r="K23" s="50"/>
    </row>
    <row r="24" spans="1:11" ht="33" customHeight="1" x14ac:dyDescent="0.25">
      <c r="A24" s="60"/>
      <c r="B24" s="20" t="s">
        <v>60</v>
      </c>
      <c r="C24" s="21" t="s">
        <v>61</v>
      </c>
      <c r="D24" s="25" t="s">
        <v>62</v>
      </c>
      <c r="E24" s="23" t="s">
        <v>63</v>
      </c>
      <c r="F24" s="24">
        <v>0.96</v>
      </c>
      <c r="G24" s="13">
        <v>10</v>
      </c>
      <c r="H24" s="13">
        <v>10</v>
      </c>
      <c r="I24" s="48"/>
      <c r="J24" s="49"/>
      <c r="K24" s="50"/>
    </row>
    <row r="25" spans="1:11" ht="19.5" customHeight="1" x14ac:dyDescent="0.25">
      <c r="A25" s="35" t="s">
        <v>64</v>
      </c>
      <c r="B25" s="36"/>
      <c r="C25" s="36"/>
      <c r="D25" s="36"/>
      <c r="E25" s="36"/>
      <c r="F25" s="36"/>
      <c r="G25" s="12">
        <v>100</v>
      </c>
      <c r="H25" s="12">
        <v>96.3</v>
      </c>
      <c r="I25" s="48"/>
      <c r="J25" s="49"/>
      <c r="K25" s="50"/>
    </row>
    <row r="26" spans="1:11" ht="52.95" customHeight="1" x14ac:dyDescent="0.25">
      <c r="A26" s="18" t="s">
        <v>65</v>
      </c>
      <c r="B26" s="47" t="s">
        <v>66</v>
      </c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22.5" customHeight="1" x14ac:dyDescent="0.25">
      <c r="A27" s="14"/>
      <c r="B27" s="54" t="s">
        <v>67</v>
      </c>
      <c r="C27" s="54"/>
      <c r="D27" s="54"/>
      <c r="E27" s="28"/>
      <c r="F27" s="28" t="s">
        <v>68</v>
      </c>
      <c r="G27" s="55">
        <v>18285482574</v>
      </c>
      <c r="H27" s="55"/>
      <c r="I27" s="28"/>
      <c r="J27" s="28"/>
      <c r="K27" s="27"/>
    </row>
    <row r="28" spans="1:11" s="4" customFormat="1" ht="124.95" customHeight="1" x14ac:dyDescent="0.25">
      <c r="A28" s="56" t="s">
        <v>69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s="5" customFormat="1" ht="28.05" customHeight="1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1" s="3" customFormat="1" ht="13.5" customHeight="1" x14ac:dyDescent="0.25"/>
    <row r="31" spans="1:11" s="3" customFormat="1" ht="13.5" customHeight="1" x14ac:dyDescent="0.25"/>
  </sheetData>
  <sheetProtection password="A7AD" sheet="1" objects="1" scenarios="1"/>
  <mergeCells count="42">
    <mergeCell ref="A12:A13"/>
    <mergeCell ref="A14:A24"/>
    <mergeCell ref="B15:B18"/>
    <mergeCell ref="B19:B23"/>
    <mergeCell ref="C20:C21"/>
    <mergeCell ref="B26:K26"/>
    <mergeCell ref="B27:D27"/>
    <mergeCell ref="G27:H27"/>
    <mergeCell ref="A28:K28"/>
    <mergeCell ref="A29:K29"/>
    <mergeCell ref="I22:K22"/>
    <mergeCell ref="I23:K23"/>
    <mergeCell ref="I24:K24"/>
    <mergeCell ref="A25:F25"/>
    <mergeCell ref="I25:K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1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2018-09-15T11:03:00Z</cp:lastPrinted>
  <dcterms:created xsi:type="dcterms:W3CDTF">2012-05-31T20:34:00Z</dcterms:created>
  <dcterms:modified xsi:type="dcterms:W3CDTF">2023-07-13T01:28:52Z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19343FB456584490BAD9AA09D95C4A27_13</vt:lpwstr>
  </property>
  <property fmtid="{D5CDD505-2E9C-101B-9397-08002B2CF9AE}" pid="5" name="DocumentID">
    <vt:lpwstr>{42E6ED47-6917-4258-9453-D4EF3D754E76}</vt:lpwstr>
  </property>
  <property fmtid="{D5CDD505-2E9C-101B-9397-08002B2CF9AE}" pid="6" name="DocumentName">
    <vt:lpwstr>（工程局）附件2-1：上级项目支出绩效自评表2021年243号文2536万2022年232号文2396万元雅水等四个灌区）</vt:lpwstr>
  </property>
</Properties>
</file>