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A7AD" lockStructure="1"/>
  <bookViews>
    <workbookView xWindow="0" yWindow="0" windowWidth="23256" windowHeight="119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calcChain.xml><?xml version="1.0" encoding="utf-8"?>
<calcChain xmlns="http://schemas.openxmlformats.org/spreadsheetml/2006/main">
  <c r="J6" i="38" l="1"/>
</calcChain>
</file>

<file path=xl/sharedStrings.xml><?xml version="1.0" encoding="utf-8"?>
<sst xmlns="http://schemas.openxmlformats.org/spreadsheetml/2006/main" count="134" uniqueCount="106">
  <si>
    <t>附件3-1</t>
  </si>
  <si>
    <r>
      <rPr>
        <b/>
        <sz val="20"/>
        <color rgb="FF000000"/>
        <rFont val="宋体"/>
        <charset val="134"/>
      </rPr>
      <t xml:space="preserve">部门整体支出绩效目标自评表
</t>
    </r>
    <r>
      <rPr>
        <sz val="11"/>
        <color rgb="FF000000"/>
        <rFont val="宋体"/>
        <charset val="134"/>
      </rPr>
      <t>（2022年度）</t>
    </r>
  </si>
  <si>
    <t>单位（盖章）：</t>
  </si>
  <si>
    <t>黔南州水务局</t>
  </si>
  <si>
    <t>填报日期：2023年7月11日</t>
  </si>
  <si>
    <t>部门（单位）名称</t>
  </si>
  <si>
    <t>部门（单位）总体
资金（万元）</t>
  </si>
  <si>
    <t>资 金 来 源</t>
  </si>
  <si>
    <t>年初预算数</t>
  </si>
  <si>
    <t>全年预算数（A）</t>
  </si>
  <si>
    <t>全年执行数（B）</t>
  </si>
  <si>
    <t>分值</t>
  </si>
  <si>
    <t>执行率</t>
  </si>
  <si>
    <t>得分</t>
  </si>
  <si>
    <t>年度资金总额：</t>
  </si>
  <si>
    <t xml:space="preserve">   基本支出</t>
  </si>
  <si>
    <t>—</t>
  </si>
  <si>
    <t xml:space="preserve">   项目支出</t>
  </si>
  <si>
    <r>
      <rPr>
        <sz val="10"/>
        <color theme="1"/>
        <rFont val="宋体"/>
        <charset val="134"/>
      </rPr>
      <t xml:space="preserve"> </t>
    </r>
    <r>
      <rPr>
        <sz val="10"/>
        <color rgb="FF000000"/>
        <rFont val="宋体"/>
        <charset val="134"/>
      </rPr>
      <t xml:space="preserve">  其他资金</t>
    </r>
  </si>
  <si>
    <t>年度总体目标</t>
  </si>
  <si>
    <t>预期目标</t>
  </si>
  <si>
    <t>实际完成情况</t>
  </si>
  <si>
    <t xml:space="preserve">1.组织开展部门党建、信息宣传、保密档案、水务改革、绩效考核等工作，结合部门职责，做好乡村振兴、军民融合、扶贫开发等工作。
2.组织权限内开展水利工程阶段验收、竣工验收工作；日常开展全州在建水利工程质量、安全、进度及资金监督检查，监督水利工程四制管理执行情况，督促指导各县市做好水利工程建设管理工作；配合其他部门开展涉及水利建设项目各类工作；组织开展规划计划及水利统计调研、检查和会议等工作，加强规划计划及统计人员技术水平，进一步规范水库前期工作、水利资金支付等规划计划及水利统计管理。
3.完成全州第一次全州自然灾害综合风险普查方案编制及资料数据的整理、审核、调查报告的编写；组织开展汛前、汛中、汛后安全隐患检查，加强水旱灾害防御和山洪灾害治理，最大限度保障人民群众生命财产安全；完成水库坝体除险加固，组织开展水库安全隐患排查、大坝安全鉴定、病险库治理、维修养护工作以及水利工程运行管理日常工作，确保水利工程正常运行，充分发挥效益。
4.指导各县市污水项目的前期工作开展和申报，督促检查全州污水处理厂（管网）建设及已建厂网的运行，确保良性运行，切实有效的保障污水达标排放，减少水环境污染；切实做好组织、指导、监督、检查城镇和农村供水保障工程建设管理工作，提高全州供水保障水平，保障工程长久发挥效益，确保群众供水安全有保障，巩固脱贫攻坚成果，促进乡村振兴。                             
5.配合上级、协调地方开展大型水库前期工作，完成中型水库、灌区项目的建设任务，做好水库项目合同工程完工验收及项目运行管护工作。
6.组织开展权限内水土保持方案委托评审，并督促生产建设单位落实水土保持防治措施，指导各县市做好水土流失治理工作；加强小水电运行监管及生态流量下放督导、对全州在建水利项目质量安全进行监督检测等。
7.组织开展河长制工作宣传、开展河流健康评价，对全州河道划界进行指导检查，开展河湖“四乱”问题检查，组织协调开展全州巡河工作；开展州对县水资源管理监督检查、做好水资源生态流量、水量分配等方案的编制并完成机关节水型单位的创建工作。 </t>
  </si>
  <si>
    <t>1.已完成组织开展部门党建、信息宣传、保密档案、水务改革、绩效考核等工作，结合部门职责，做好乡村振兴、军民融合、扶贫开发等工作。
2.已完成组织权限内开展水利工程阶段验收、竣工验收工作；日常开展全州在建水利工程质量、安全、进度及资金监督检查，监督水利工程四制管理执行情况，督促指导各县市做好水利工程建设管理工作；配合其他部门开展涉及水利建设项目各类工作；组织开展规划计划及水利统计调研、检查和会议等工作，加强规划计划及统计人员技术水平，进一步规范水库前期工作、水利资金支付等规划计划及水利统计管理。
3.已完成全州第一次全州自然灾害综合风险普查方案编制及资料数据的整理、审核、调查报告的编写；组织开展汛前、汛中、汛后安全隐患检查，加强水旱灾害防御和山洪灾害治理，最大限度保障人民群众生命财产安全；完成水库坝体除险加固，组织开展水库安全隐患排查、大坝安全鉴定、病险库治理、维修养护工作以及水利工程运行管理日常工作，确保水利工程正常运行，充分发挥效益。
4.已完成指导各县市污水项目的前期工作开展和申报，督促检查全州污水处理厂（管网）建设及已建厂网的运行，确保良性运行，切实有效的保障污水达标排放，减少水环境污染；切实做好组织、指导、监督、检查城镇和农村供水保障工程建设管理工作，提高全州供水保障水平，保障工程长久发挥效益，确保群众供水安全有保障，巩固脱贫攻坚成果，促进乡村振兴。                             
5.已完成配合上级、协调地方开展大型水库前期工作，完成中型水库、灌区项目的建设任务，做好水库项目合同工程完工验收及项目运行管护工作。
6.已完成组织开展权限内水土保持方案委托评审，并督促生产建设单位落实水土保持防治措施，指导各县市做好水土流失治理工作；加强小水电运行监管及生态流量下放督导、对全州在建水利项目质量安全进行监督检测等。
7.已完成组织开展河长制工作宣传、开展河流健康评价，对全州河道划界进行指导检查，开展河湖“四乱”问题检查，组织协调开展全州巡河工作；开展州对县水资源管理监督检查、做好水资源生态流量、水量分配等方案的编制并完成机关节水型单位的创建工作。 
8.已完成其他州委州政府安排的任务14个，完成上级安排的其他任务17个。上级安排的1个任务：黔南财农[2022]72号涉及12个项目，2022年底已完成10个项目，三江堰省级水生态教育基地二期建设项目由于一期项目于2022年底才竣工验收，二期建设需要与一期衔接，因此该项目启动较慢，目前已完成采购程序；水资源监控能力升级改造项目本次下达资金只有60万元，省级配套资金黔南财农[2023]86号于2023年5月份下达，近期该项目正在开展招投标程序。</t>
  </si>
  <si>
    <t>绩效指标</t>
  </si>
  <si>
    <t>一级指标</t>
  </si>
  <si>
    <t>二级指标</t>
  </si>
  <si>
    <t>三级指标</t>
  </si>
  <si>
    <t>年度指标值(A)</t>
  </si>
  <si>
    <t>实际完成值(B)</t>
  </si>
  <si>
    <t>未完成原因分析</t>
  </si>
  <si>
    <t>产
出
指
标
(50分)</t>
  </si>
  <si>
    <t>数量</t>
  </si>
  <si>
    <t xml:space="preserve">配套实施中小河流治理项目 </t>
  </si>
  <si>
    <t>9条</t>
  </si>
  <si>
    <t>该指标由县级实施，资金由州财政直接拨付县市，不在本次绩效自评范围</t>
  </si>
  <si>
    <t>编制、评审方案</t>
  </si>
  <si>
    <t>≥5个</t>
  </si>
  <si>
    <t>29个</t>
  </si>
  <si>
    <t>完成节水型单位创建数（家）</t>
  </si>
  <si>
    <t>≥79家</t>
  </si>
  <si>
    <t>79家</t>
  </si>
  <si>
    <t>开展水旱灾害风险普查县（市）</t>
  </si>
  <si>
    <t>12个</t>
  </si>
  <si>
    <t>完成病险水库除险加固</t>
  </si>
  <si>
    <t>1个</t>
  </si>
  <si>
    <t>开展河流健康评价</t>
  </si>
  <si>
    <t>8条</t>
  </si>
  <si>
    <t>治理水土流失范围</t>
  </si>
  <si>
    <t>5平方公里</t>
  </si>
  <si>
    <t>开展水利运转类项目</t>
  </si>
  <si>
    <t>5个</t>
  </si>
  <si>
    <t>年初预计完成房屋维修20次，实际完成14次</t>
  </si>
  <si>
    <t>完成州委州政府及上级安排的其他工作</t>
  </si>
  <si>
    <t>按时保质完成</t>
  </si>
  <si>
    <t>31个</t>
  </si>
  <si>
    <t>黔南财农[2022]72号涉及12个项目，2022年底已完成10个项目，三江堰省级水生态教育基地二期建设项目由于一期项目于2022年底才竣工验收，二期建设需要与一期衔接，因此该项目启动较慢，目前已完成采购程序；水资源监控能力升级改造项目本次下达资金只有60万元，省级配套资金黔南财农[2023]86号于2023年5月份下达，近期该项目正在开展招投标程序。</t>
  </si>
  <si>
    <t>质量</t>
  </si>
  <si>
    <t>全局工作任务完成情况</t>
  </si>
  <si>
    <t>优秀</t>
  </si>
  <si>
    <t>项目建设质量</t>
  </si>
  <si>
    <t>合格</t>
  </si>
  <si>
    <t>时效</t>
  </si>
  <si>
    <t>完成时间</t>
  </si>
  <si>
    <t>2022年12月底</t>
  </si>
  <si>
    <t>截至2022年底，投资完成率</t>
  </si>
  <si>
    <t>截至2023年6月底，投资完成率</t>
  </si>
  <si>
    <t>成本</t>
  </si>
  <si>
    <t>基本支出小计（万元）</t>
  </si>
  <si>
    <r>
      <rPr>
        <sz val="10"/>
        <rFont val="宋体"/>
        <charset val="134"/>
      </rPr>
      <t>1.</t>
    </r>
    <r>
      <rPr>
        <sz val="10"/>
        <rFont val="Times New Roman"/>
        <family val="1"/>
      </rPr>
      <t> </t>
    </r>
    <r>
      <rPr>
        <sz val="10"/>
        <rFont val="宋体"/>
        <charset val="134"/>
      </rPr>
      <t>人员类项目支出（万元）</t>
    </r>
  </si>
  <si>
    <t>2.运转类公用项目支出（万元）</t>
  </si>
  <si>
    <t>因“公用经费”用于补充部分“人员经费”，且部门决算时，这部分经费列入“人员经费”中，故存在差异</t>
  </si>
  <si>
    <t>项目支出小计（万元）</t>
  </si>
  <si>
    <t>1.运转类其他项目支出（专项业务费）（万元）</t>
  </si>
  <si>
    <t>2.特定目标类-成本性支出（万元）</t>
  </si>
  <si>
    <t>该类资金中有50万元水土保持费指标由县级实施，资金由州财政直接拨付县市，不在本次绩效自评范围</t>
  </si>
  <si>
    <t>3.特定目标类-事业发展专项（万元）</t>
  </si>
  <si>
    <t>4.特定目标类-民生配套（万元）</t>
  </si>
  <si>
    <t>效
益
指
标
(30分)</t>
  </si>
  <si>
    <t xml:space="preserve">经济效益
</t>
  </si>
  <si>
    <t>减少质量安全事故经济损失</t>
  </si>
  <si>
    <t>显著</t>
  </si>
  <si>
    <t>减少环境破坏后的治理成本</t>
  </si>
  <si>
    <t xml:space="preserve">社会效益
</t>
  </si>
  <si>
    <t>社会大众节水、护水意识</t>
  </si>
  <si>
    <t>逐步提高</t>
  </si>
  <si>
    <t>成果对行业工作的作用</t>
  </si>
  <si>
    <t>显著提高</t>
  </si>
  <si>
    <t xml:space="preserve">生态效益
</t>
  </si>
  <si>
    <t>项目实施地区水生态环境</t>
  </si>
  <si>
    <t>逐步改善</t>
  </si>
  <si>
    <t xml:space="preserve">可持续影响
</t>
  </si>
  <si>
    <t>促进经济平稳发展</t>
  </si>
  <si>
    <t>是</t>
  </si>
  <si>
    <t>满意度指标（10分）</t>
  </si>
  <si>
    <t>服务对象
满意度</t>
  </si>
  <si>
    <t>受益群众满意度</t>
  </si>
  <si>
    <t>≥90%</t>
  </si>
  <si>
    <t>总         分</t>
  </si>
  <si>
    <r>
      <rPr>
        <b/>
        <sz val="10"/>
        <color theme="1"/>
        <rFont val="宋体"/>
        <charset val="134"/>
        <scheme val="minor"/>
      </rPr>
      <t xml:space="preserve">自评
</t>
    </r>
    <r>
      <rPr>
        <b/>
        <sz val="10"/>
        <color rgb="FF000000"/>
        <rFont val="宋体"/>
        <charset val="134"/>
        <scheme val="minor"/>
      </rPr>
      <t>结论</t>
    </r>
  </si>
  <si>
    <t>项目已基本按预期完成，执行结果优良</t>
  </si>
  <si>
    <t>联系人：周静</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</si>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</sst>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24" x14ac:knownFonts="1">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b/>
      <sz val="10"/>
      <color theme="1"/>
      <name val="宋体"/>
      <charset val="134"/>
    </font>
    <font>
      <sz val="10"/>
      <color theme="1"/>
      <name val="宋体"/>
      <charset val="134"/>
    </font>
    <font>
      <sz val="10"/>
      <color indexed="8"/>
      <name val="宋体"/>
      <charset val="134"/>
    </font>
    <font>
      <b/>
      <sz val="10"/>
      <name val="宋体"/>
      <charset val="134"/>
    </font>
    <font>
      <sz val="10"/>
      <name val="宋体"/>
      <charset val="134"/>
    </font>
    <font>
      <sz val="10"/>
      <name val="宋体"/>
      <charset val="134"/>
      <scheme val="minor"/>
    </font>
    <font>
      <sz val="9"/>
      <name val="宋体"/>
      <charset val="134"/>
    </font>
    <font>
      <sz val="12"/>
      <color theme="1"/>
      <name val="宋体"/>
      <charset val="134"/>
      <scheme val="minor"/>
    </font>
    <font>
      <sz val="11"/>
      <color theme="1"/>
      <name val="宋体"/>
      <charset val="134"/>
      <scheme val="minor"/>
    </font>
    <font>
      <sz val="11"/>
      <color indexed="8"/>
      <name val="宋体"/>
      <charset val="134"/>
    </font>
    <font>
      <sz val="12"/>
      <name val="宋体"/>
      <charset val="134"/>
    </font>
    <font>
      <sz val="11"/>
      <color rgb="FF000000"/>
      <name val="宋体"/>
      <charset val="134"/>
    </font>
    <font>
      <sz val="10"/>
      <color rgb="FF000000"/>
      <name val="宋体"/>
      <charset val="134"/>
    </font>
    <font>
      <sz val="10"/>
      <name val="Times New Roman"/>
      <family val="1"/>
    </font>
    <font>
      <b/>
      <sz val="10"/>
      <color rgb="FF000000"/>
      <name val="宋体"/>
      <charset val="134"/>
      <scheme val="minor"/>
    </font>
    <font>
      <sz val="10"/>
      <color rgb="FF000000"/>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16" fillId="0" borderId="0">
      <alignment vertical="center"/>
    </xf>
    <xf numFmtId="0" fontId="17" fillId="0" borderId="0"/>
    <xf numFmtId="0" fontId="15" fillId="0" borderId="0">
      <alignment vertical="center"/>
    </xf>
    <xf numFmtId="0" fontId="16" fillId="0" borderId="0">
      <alignment vertical="center"/>
    </xf>
    <xf numFmtId="0" fontId="16" fillId="0" borderId="0"/>
  </cellStyleXfs>
  <cellXfs count="86">
    <xf numFmtId="0" fontId="0" fillId="0" borderId="0" xfId="0" applyAlignment="1">
      <alignment vertical="center"/>
    </xf>
    <xf numFmtId="0" fontId="0" fillId="0" borderId="0" xfId="3" applyFont="1" applyFill="1">
      <alignment vertical="center"/>
    </xf>
    <xf numFmtId="0" fontId="1" fillId="0" borderId="0" xfId="3" applyFont="1" applyFill="1" applyAlignment="1">
      <alignment horizontal="left" vertical="center"/>
    </xf>
    <xf numFmtId="0" fontId="0" fillId="0" borderId="0" xfId="3" applyFont="1" applyFill="1" applyAlignment="1">
      <alignment vertical="center" wrapText="1"/>
    </xf>
    <xf numFmtId="0" fontId="0" fillId="2" borderId="0" xfId="3" applyFont="1" applyFill="1">
      <alignment vertical="center"/>
    </xf>
    <xf numFmtId="0" fontId="2" fillId="0" borderId="0" xfId="3" applyFont="1" applyFill="1" applyAlignment="1" applyProtection="1">
      <alignment vertical="center"/>
      <protection locked="0"/>
    </xf>
    <xf numFmtId="0" fontId="5" fillId="0" borderId="1" xfId="3" applyFont="1" applyFill="1" applyBorder="1" applyAlignment="1">
      <alignment horizontal="left" vertical="center" wrapText="1"/>
    </xf>
    <xf numFmtId="0" fontId="5" fillId="0" borderId="2" xfId="3" applyFont="1" applyFill="1" applyBorder="1" applyAlignment="1">
      <alignment horizontal="center" vertical="center"/>
    </xf>
    <xf numFmtId="0" fontId="6" fillId="0" borderId="5" xfId="3" applyFont="1" applyFill="1" applyBorder="1" applyAlignment="1">
      <alignment vertical="center"/>
    </xf>
    <xf numFmtId="0" fontId="7" fillId="0" borderId="2" xfId="3" applyFont="1" applyFill="1" applyBorder="1" applyAlignment="1">
      <alignment horizontal="center" vertical="center"/>
    </xf>
    <xf numFmtId="0" fontId="5" fillId="0" borderId="5" xfId="3" applyFont="1" applyFill="1" applyBorder="1" applyAlignment="1">
      <alignment horizontal="center" vertical="center"/>
    </xf>
    <xf numFmtId="0" fontId="5" fillId="0" borderId="0" xfId="3" applyFont="1" applyFill="1" applyBorder="1" applyAlignment="1">
      <alignment horizontal="center" vertical="center" wrapText="1"/>
    </xf>
    <xf numFmtId="0" fontId="8" fillId="0" borderId="2" xfId="3" applyFont="1" applyFill="1" applyBorder="1" applyAlignment="1">
      <alignment horizontal="left" vertical="center"/>
    </xf>
    <xf numFmtId="0" fontId="9" fillId="0" borderId="2" xfId="3" applyFont="1" applyFill="1" applyBorder="1" applyAlignment="1">
      <alignment horizontal="left" vertical="center"/>
    </xf>
    <xf numFmtId="0" fontId="6" fillId="0" borderId="4" xfId="3" applyFont="1" applyFill="1" applyBorder="1" applyAlignment="1">
      <alignment vertical="center"/>
    </xf>
    <xf numFmtId="0" fontId="5" fillId="0" borderId="5" xfId="3" applyFont="1" applyFill="1" applyBorder="1" applyAlignment="1">
      <alignment horizontal="center" vertical="center" wrapText="1"/>
    </xf>
    <xf numFmtId="0" fontId="10" fillId="0" borderId="5"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2" fillId="0" borderId="0" xfId="0" applyFont="1" applyAlignment="1">
      <alignment vertical="center" wrapText="1"/>
    </xf>
    <xf numFmtId="0" fontId="6" fillId="0" borderId="5" xfId="3" applyFont="1" applyFill="1" applyBorder="1" applyAlignment="1">
      <alignment horizontal="center" vertical="center"/>
    </xf>
    <xf numFmtId="0" fontId="11" fillId="0" borderId="5" xfId="5" applyFont="1" applyFill="1" applyBorder="1" applyAlignment="1" applyProtection="1">
      <alignment horizontal="left" vertical="center" wrapText="1"/>
      <protection locked="0"/>
    </xf>
    <xf numFmtId="49" fontId="13" fillId="0" borderId="5" xfId="0" applyNumberFormat="1" applyFont="1" applyFill="1" applyBorder="1" applyAlignment="1" applyProtection="1">
      <alignment vertical="center" wrapText="1"/>
      <protection locked="0"/>
    </xf>
    <xf numFmtId="0" fontId="11" fillId="2" borderId="5" xfId="5" applyFont="1" applyFill="1" applyBorder="1" applyAlignment="1" applyProtection="1">
      <alignment horizontal="left" vertical="center" wrapText="1"/>
      <protection locked="0"/>
    </xf>
    <xf numFmtId="0" fontId="8" fillId="0" borderId="5" xfId="3" applyFont="1" applyFill="1" applyBorder="1" applyAlignment="1">
      <alignment horizontal="center" vertical="center"/>
    </xf>
    <xf numFmtId="9" fontId="8" fillId="0" borderId="5" xfId="3" applyNumberFormat="1" applyFont="1" applyFill="1" applyBorder="1" applyAlignment="1">
      <alignment horizontal="center" vertical="center"/>
    </xf>
    <xf numFmtId="9" fontId="6" fillId="0" borderId="5" xfId="3" applyNumberFormat="1" applyFont="1" applyFill="1" applyBorder="1" applyAlignment="1">
      <alignment horizontal="center" vertical="center"/>
    </xf>
    <xf numFmtId="0" fontId="11" fillId="0" borderId="5" xfId="0" applyFont="1" applyFill="1" applyBorder="1" applyAlignment="1" applyProtection="1">
      <alignment horizontal="center" vertical="center" wrapText="1"/>
      <protection locked="0"/>
    </xf>
    <xf numFmtId="9" fontId="12" fillId="0" borderId="5" xfId="3" applyNumberFormat="1" applyFont="1" applyFill="1" applyBorder="1" applyAlignment="1">
      <alignment horizontal="center" vertical="center" wrapText="1"/>
    </xf>
    <xf numFmtId="0" fontId="11" fillId="0" borderId="5"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5" xfId="3" applyFont="1" applyFill="1" applyBorder="1">
      <alignment vertical="center"/>
    </xf>
    <xf numFmtId="0" fontId="5" fillId="0" borderId="7" xfId="3" applyFont="1" applyFill="1" applyBorder="1" applyAlignment="1">
      <alignment horizontal="left" vertical="center"/>
    </xf>
    <xf numFmtId="0" fontId="5" fillId="0" borderId="0" xfId="3" applyFont="1" applyFill="1" applyBorder="1" applyAlignment="1">
      <alignment horizontal="center" vertical="center"/>
    </xf>
    <xf numFmtId="0" fontId="5" fillId="0" borderId="2" xfId="3" applyFont="1" applyFill="1" applyBorder="1" applyAlignment="1">
      <alignment horizontal="center" vertical="center" wrapText="1"/>
    </xf>
    <xf numFmtId="178" fontId="6" fillId="0" borderId="2" xfId="3" applyNumberFormat="1" applyFont="1" applyFill="1" applyBorder="1" applyAlignment="1">
      <alignment horizontal="center" vertical="center"/>
    </xf>
    <xf numFmtId="0" fontId="6" fillId="0" borderId="11"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2" xfId="3" applyFont="1" applyFill="1" applyBorder="1" applyAlignment="1">
      <alignment horizontal="center" vertical="center"/>
    </xf>
    <xf numFmtId="0" fontId="3" fillId="0" borderId="0" xfId="3" applyFont="1" applyFill="1" applyAlignment="1">
      <alignment horizontal="center" vertical="center" wrapText="1"/>
    </xf>
    <xf numFmtId="0" fontId="4" fillId="0" borderId="0" xfId="3" applyFont="1" applyFill="1" applyAlignment="1">
      <alignment horizontal="center" vertical="center" wrapText="1"/>
    </xf>
    <xf numFmtId="0" fontId="5" fillId="0" borderId="1" xfId="3" applyFont="1" applyFill="1" applyBorder="1" applyAlignment="1">
      <alignment horizontal="left" vertical="center" wrapText="1"/>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0" fontId="6" fillId="0" borderId="5" xfId="3" applyFont="1" applyFill="1" applyBorder="1" applyAlignment="1">
      <alignment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5" fillId="0" borderId="5" xfId="3" applyFont="1" applyFill="1" applyBorder="1" applyAlignment="1">
      <alignment horizontal="center" vertical="center" wrapText="1"/>
    </xf>
    <xf numFmtId="0" fontId="6" fillId="0" borderId="2" xfId="3" applyNumberFormat="1" applyFont="1" applyFill="1" applyBorder="1" applyAlignment="1">
      <alignment horizontal="left" vertical="top" wrapText="1"/>
    </xf>
    <xf numFmtId="0" fontId="6" fillId="0" borderId="3" xfId="3" applyFont="1" applyFill="1" applyBorder="1" applyAlignment="1">
      <alignment horizontal="left" vertical="top"/>
    </xf>
    <xf numFmtId="0" fontId="6" fillId="0" borderId="4" xfId="3" applyFont="1" applyFill="1" applyBorder="1" applyAlignment="1">
      <alignment horizontal="left" vertical="top"/>
    </xf>
    <xf numFmtId="0" fontId="6" fillId="0" borderId="5" xfId="3" applyNumberFormat="1" applyFont="1" applyFill="1" applyBorder="1" applyAlignment="1">
      <alignment horizontal="left" vertical="top" wrapText="1"/>
    </xf>
    <xf numFmtId="0" fontId="6" fillId="0" borderId="13" xfId="3" applyNumberFormat="1" applyFont="1" applyFill="1" applyBorder="1" applyAlignment="1">
      <alignment horizontal="left" vertical="top" wrapText="1"/>
    </xf>
    <xf numFmtId="0" fontId="5" fillId="0" borderId="5"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2" xfId="3" applyFont="1" applyFill="1" applyBorder="1" applyAlignment="1">
      <alignment horizontal="center" vertical="center" wrapText="1"/>
    </xf>
    <xf numFmtId="0" fontId="6" fillId="0" borderId="11"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2" xfId="3" applyFont="1" applyFill="1" applyBorder="1" applyAlignment="1">
      <alignment horizontal="center" vertical="center"/>
    </xf>
    <xf numFmtId="0" fontId="5" fillId="0" borderId="7" xfId="3" applyFont="1" applyFill="1" applyBorder="1" applyAlignment="1">
      <alignment horizontal="left" vertical="center"/>
    </xf>
    <xf numFmtId="0" fontId="6" fillId="0" borderId="0" xfId="3" applyFont="1" applyFill="1" applyBorder="1" applyAlignment="1">
      <alignment horizontal="left" vertical="center" wrapText="1"/>
    </xf>
    <xf numFmtId="0" fontId="14" fillId="0" borderId="0" xfId="3" applyFont="1" applyFill="1" applyAlignment="1">
      <alignment horizontal="left" vertical="center" wrapText="1"/>
    </xf>
    <xf numFmtId="0" fontId="14" fillId="0" borderId="0" xfId="3" applyFont="1" applyFill="1" applyBorder="1" applyAlignment="1">
      <alignment horizontal="left" vertical="center" wrapText="1"/>
    </xf>
    <xf numFmtId="0" fontId="0" fillId="0" borderId="0" xfId="3" applyFont="1" applyFill="1" applyBorder="1" applyAlignment="1">
      <alignment horizontal="left" vertical="center" wrapText="1"/>
    </xf>
    <xf numFmtId="0" fontId="14" fillId="2" borderId="0" xfId="3" applyFont="1" applyFill="1" applyBorder="1" applyAlignment="1">
      <alignment horizontal="left" vertical="center"/>
    </xf>
    <xf numFmtId="0" fontId="0" fillId="2" borderId="0" xfId="3" applyFont="1" applyFill="1" applyBorder="1" applyAlignment="1">
      <alignment horizontal="left" vertical="center"/>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5" fillId="0" borderId="5" xfId="3" applyFont="1" applyFill="1" applyBorder="1" applyAlignment="1">
      <alignment horizontal="center" vertical="center" textRotation="255"/>
    </xf>
    <xf numFmtId="0" fontId="10" fillId="0" borderId="5"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13" xfId="0" applyFont="1" applyFill="1" applyBorder="1" applyAlignment="1" applyProtection="1">
      <alignment horizontal="center" vertical="center" wrapText="1"/>
      <protection locked="0"/>
    </xf>
    <xf numFmtId="0" fontId="11" fillId="0" borderId="14" xfId="0" applyFont="1" applyFill="1" applyBorder="1" applyAlignment="1" applyProtection="1">
      <alignment horizontal="center" vertical="center" wrapText="1"/>
      <protection locked="0"/>
    </xf>
    <xf numFmtId="0" fontId="11" fillId="0" borderId="15" xfId="0" applyFont="1" applyFill="1" applyBorder="1" applyAlignment="1" applyProtection="1">
      <alignment horizontal="center" vertical="center" wrapText="1"/>
      <protection locked="0"/>
    </xf>
    <xf numFmtId="0" fontId="0" fillId="0" borderId="13" xfId="3" applyFont="1" applyFill="1" applyBorder="1" applyAlignment="1">
      <alignment horizontal="center" vertical="center"/>
    </xf>
    <xf numFmtId="0" fontId="0" fillId="0" borderId="14" xfId="3" applyFont="1" applyFill="1" applyBorder="1" applyAlignment="1">
      <alignment horizontal="center" vertical="center"/>
    </xf>
    <xf numFmtId="0" fontId="0" fillId="0" borderId="15" xfId="3" applyFont="1" applyFill="1" applyBorder="1" applyAlignment="1">
      <alignment horizontal="center" vertical="center"/>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0"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2" xfId="3" applyFont="1" applyFill="1" applyBorder="1" applyAlignment="1">
      <alignment horizontal="center" vertical="center" wrapText="1"/>
    </xf>
  </cellXfs>
  <cellStyles count="6">
    <cellStyle name="常规" xfId="0" builtinId="0"/>
    <cellStyle name="常规 2" xfId="5"/>
    <cellStyle name="常规 2 2" xfId="1"/>
    <cellStyle name="常规 2 3" xfId="2"/>
    <cellStyle name="常规 3" xfId="4"/>
    <cellStyle name="常规 4" xfId="3"/>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244320</xdr:colOff>
      <xdr:row>0</xdr:row>
      <xdr:rowOff>0</xdr:rowOff>
    </xdr:from>
    <xdr:to>
      <xdr:col>3</xdr:col>
      <xdr:colOff>563400</xdr:colOff>
      <xdr:row>4</xdr:row>
      <xdr:rowOff>197160</xdr:rowOff>
    </xdr:to>
    <xdr:pic>
      <xdr:nvPicPr>
        <xdr:cNvPr id="2" name="KG_64AF602B$01$29$0000$N$000100"/>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520" y="0"/>
          <a:ext cx="1584000" cy="1584000"/>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macro="" textlink="">
      <xdr:nvSpPr>
        <xdr:cNvPr id="3" name="KGD_Gobal1" descr="lskY7P30+39SSS2ze3CC/L0KTYM8Mlko9WKzCjHEhp2mi8DxhR/Vq354b2bnLMLnhWa02nHmIcrgIf5YxgBUroxaQ9ACmrT9Dwgpoy4a647noBqECaHVYyX6sPLajxrOs7kuJAozaN/NuP8cF41TXKTgLyLw4xLolpI+uusOFSn5fLd/1x52CmA09XMKCCNO989aZtrf/5npaMmCYXH7DESlZvIOGMuFS54e8Sa2luNPsihi+cvWrc0ucBqZRsnxi+9qMAJFoNstvWStWCAsAonoGLDiwOeaKljilqq6O5KZwaPEPEf0w8Ug7TPvnj924rCd3Y0zbmFit0Yk6Rt0yxO597/HVLbBhtKfyFbZMscSl7jp2gaRt+zgey+IAaJm2eFMqaJkb/w9ycegU0UwRqbWH/My6UsSNoXVoJvk4PNOKHpYhchmJI6EHi82JbhkvbGNFytpcOSS/blpGxNiZ1U89ve/9UGoeS4CdyUXOtpvU3nbIGIG6pHhblj5+kX5RniEDhc6Jue6ka9kqKo785x/dSV7+lgn9JuB0hNF8KnshWJPxb4NFymOCgDjnkAR5fzd5R2NMgDQfSEg77RaKoaPxzcBTlnWG3gJFsNkh2w12FK2ShlJ8QDhEJrlycrIqRXDWqy4KyQmIkQi3k1WDUayDCRYUrAtHlZVR8DHBRMMs6nfyCbHsdKibMBiwUKEOdSpRXkPSzaGDRgAzzSHieTvPWDEyqHmAQzctUCCG7pTuOg+GP5SWEPEPVgUmgzgi59/wIsXZVVjPv8s9WJWbhppkmBlWinJfnKYFOAaXRS+eUXIFvFD6JqHDPe0XWrG8oWgc1oekozBLNXNvROu8M0jgeTv8XoAJC3n4dwcRlt1mD9qzaYJ3G/0x/napHO6V9Dm9Tk8gmoG5bIaoZl7PXzNq2Ms2KF6t7Zk/WC+tVP8Sshvj8SCgFEXK6WnU46oX1Lc8VY4FWElVWvH6UQlKN9Q+ZwI/ycvZZ4IPiaRXT3farTIF73KE/FRfbZCK1+6"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4" name="KGD_KG_Seal_11" descr="BuyI+xt4f95dHo2C14d2K2NXccOhZjg7XoKBKggsjO9rp3X1YtGVu+EBMrCAxTLIRnQEpVWG6tw8XbGRcFF+Bkwr1O7cFLOoU3lNm5qJeJtqQogfgz8NqNkfUC+bGkrWsHSlbA4ueDR1hT+JQzZzLs6B1s3898TmVulr2XVEC5+Z6Xtf5UA5r4Y1SqG6Qdj8VUEkkGk+b6xyDpEbDdiq+evt4WMX0Rmo2z7EyMEpmu8xIHGdHVj/CeoVeCf/AK9X7Kd1vJRMQu1kZcB4pK5b9ume1Ms6Wh5077mDydilhDh1AQCOXtmREwV4Mrt8mZ52tRwUZDTrs87V5mUpYcFvaNt+DDTkVNj6o5lqU1OBQT1ChZB0YR5gCSrie6ebRyOe11X9pj/OvNioWrCEqxsbLBtYYSvoUhr/W+al3eCRqjw8qqJIXb0hnctJ/awWYSZX8A4k1lQbJpzOv6mwPrSi5Ge3VCkT9RGUiTUOrJ6Xy/GUy2JG6+9btB6ZI1qMBmUd6f9Fl/bHU6yWmR5nXa9upvIYw2Cup6fc5BbNycQmwQP2oyIBsfHF4I3jyt/yRYJFZzdHn1stJba53ZAxECpfHxmckUc2xVap2ddWTY/+ZD/L1XOr74NJCLTv+JFdJjpRnpfZVahoYxCZaFQvNHbeZU4AN6YDdjw2kLTv47EyeZm0+G/HjEz3ndl1ZiolRx3X8KgGWbrEGqq23Zj28YpsVIKLPHKYH9Lec00u492Rfspo5AVsPbPCIsMzVXZ8G11p3ors4HzJDRFO6/n/4CHo8NhKNz8n46QZM6d+C/m5J6QVvfHLidDtPq3RdqrKxGIlhj5Sbg0mZUUhB1n+Z4DPuEeb90QoRfcx14NbawHVtQN689doGb6DCX8kALZl5Nvgziy9J8bTGWJTomfquOErCAR3Yv5WfPv+cpFr6djXhaDZgIH43jo3S4QCph28Cb3GxcKrFzz5cEaMxjXD3c6FDqMxux9D/iRDaDsP0KcTQXra7EDavK7FyUjD4rPI66ggySkPM+7vwTHoI9S73Et+o9BDviRVf7EOtZMbeD7qtfuVAmZitvtBBcFWSgiM4N9g4c1JPGvAjcl6KFhHijBxgF4fAEft/GOdsBuoIKeYJyDLR3l2IiNLdg8FpUCY7+shdAY+mD3fCHug6Tjqmehfb68ypVfOKzErZHEi79XFiJukn2Cf7JTfGdW4k5moPJEeqCfBFwBP4p4FirOPJnIVLVbjD9cfR1/7Vkpf7iXl445PPPpxjx0Ria2wpIPRt7vbdQ+7Jt2Uc7jDCnpPX07QMhZOvw4xKfzBy/s9BEWTb38UBrPOk1h2YPc/tgKuWeANQKHjwtKAROBDlPzYEkyqmTV6niZrI5Ciz3HxKlAxu7/L884sWREPiaMug9k+4mpG/wJs4CnMa3L9CkQo/KVDh/Kmb6MYMClGgQBxVyOoBwnh3Xj/9+6x1pL3ah2huKq7yxXO+GxwxYPYCwXLXnTMli8ZKT5gSmFlihRG4p/IDOrQOGfjFohgs2b/jeQv2W5djeC/h7RREH5fYQnqkSNUxcWpIGZhXuA4tfsjfcv5YJ/ARtTrrh8Dng1mS5XcA47Tik+6JpQ7+X8/TsexCcKo0D8Ug2vpw79IR2ehNNcGK/PZv27rLSXK95YArwtM29p2xFJlLe3beeqgADVw6vLOmf26kEQTI+qPeCqo8kuWJ8vwZZe+odMKRt7zXJbZr0avVZrW8jKcI6kYPDnUCvpZVwRBVLSbkUMyC1ZR+BAv8M0x3MPyMCcKPrnIf2MjKwB2f5kJchH9nFh7tw3dW1Z6o7VpFJr/gfomyiM45YpckyAXRQLg1DfkoW4CzgLekbNmz/OAXzFN4Q81v3P4shDT2aIXR/X3mLekLmgDYSPIcqySdeIA+NPwl2QG+qutavuE3urHOBVhEJRm70KbjIxjBtDjLLyC1C5zvMVlLEeLMmKMIXZlH20Hn3XJxN5ib1oJ8chhMZtzwEYA0vIO4Zxwnlywk6j4rQ4/HZfhsyJvqDei5au5rVD6x189Ciea+WiK5tvJrddgwrGngxvm/OcH+p2+g/Vl2Wqh+p7w2dT9X9ME4aEWtZETb3TbAg+0ZfhRQw5YWTKqR47G4cfymZ13F+vRRuLVvJokB3p7KmqY12ujc1EbNfcYNtDuImjJ915G0IEh0VEeunQ57tLWizXwWvF3FiEndPxtFiLjPkzL0o+iYpYBl1BAiCfaWWXXKZ1/1jzJdSm8IOiytUctP3FnvJxgmfKSakDX6ljPbSb06MXWNBcLYkWrTwc093Wbyjl8g3ymlNTcxDrqj30+hlTPodowXcrP6/n3MCjbbS5JU7/ytSAkz7go6yFnNNWy2mxcm/SZf8wyowgYVhmO5c7pQhcWXQ8EEHEwALNDvXx5NBdf15G93wxzCBytagXAYmdInZ4gR28eYvrGRSW8rGoEkgcWy3Q8qYvJs7i9ggibO3p0NUByPc2HDFSGnM8DHBHOVIkHYnzAf7NVpHtx3sw3y0E9douYevb1+EL8iSnI/EOPKIv60/bg+AJ8oQHsMq1Xf+aZpj/Ns163+ouXRLkoHBGywrcbHkCQfW5mM1H+1V7qqEDhZGuHWJ5Haxs/e6YYQzSB6+lU4LkOOIHF7QDnveuJGeXdnNdNKiUIZ01KGIhYVAB+v6te9qGSxYqtZuwAIV5zLfe/XfKo8+Q5ocr2uA3cfKryrJk/d6zmpg1XdW7miv8gmxyOB/63ucv7cqHSK/WkFxJFJd249BL2vjJkP6oFlGsGvI627pY0FiK6RoMmjrj/xjTUGCqTBANF5n1ofQUST6ROecnD979tRnRxt1wAmCO8jkTPY+iDG8IA5RYr3Ug2WwHCsV2GwXrwNlcPivWUR3uB65Qb3gXbrjJlPDkPY1bbrPUD9ANbbtaEh/8DYe5NafB6ebeOXgD7AOJWmiBqInGZoHdPZKpofFjMVvFsGyKqMX+chwUe4V2bvuyqQ+QxjsiPrkyiIpFLm6NNoypeuJy8PFtOX7ArusC/x2Al0bFfcvDQDqd3eEA33W4DYxSHm7dk+A0j7WCAagYcQAYVCkPxxDeNGbTqDt0WlM4Y"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5" name="KGD_KG_Seal_12" descr="U3UXvqT8EFOlJVUm0FU40JsIE8vqmZ65PQtDhaCmDZOkGIc0f79puO0zH9ES+wwskQQ6xbJvXD/cgM19ZfooHkpaBWOOTQY/i+e4dq8+lN3D9jl0z/cmqNGnKL4Cy08eYliFDFNgywj8hLMMazLyA36cmbN/jlTj32BFLlqIJqUjTYpFGLGgIbk1wANAfVtugvhawSbeH3/L0mRqfJWPPsbakoz9N54HNiN72dif77Wb5w4sGULgPv5A1rYP66UpDT5BzdIcw4IqGw4K6cpOv4OueZr6gNkVtPH2NdSYDEqfEpmdRozf/HLG8re5Q1pTNk3+FP6xyjzO6nwJdoSiaVMAVzgNR9HA2VvVJj0mhJth2QT8UXvCJxY7vCzPDqYgcM5e1skDbc+A+pZdCWBeQeqW3KxgQy3Opf2Z8PJ0TV6qjnLx2KInYIQ7FrNT2l5AqWuvUWY7wjSaHnnsJzlH9AeiLwsalF5tHW3ksd9d9YdbgpTHocdB7Z/Xu/MN0pkxRjxGL8aDjxsMaHgkZ+aobVkiodyDvKL8wyFVZeO/ppDuQDiZcqaAo6EfVMGfnT2zDs8JO4WJTvH2g683bZwrt3vhaMJ/VXxwXKy3+EJjMOV4bZDRLs3adoi+Bo76trHfqoD0+6xMveprMDLpxfyFEjhbOLDxkUdQpkKiElV/IHLcp6fq8OXoi1Y2hd1CRUExA4RUQIpl9HAnwvuAMLS9XNKfAtWUcxFPg3dk2wJekD8aYDf7CtJygyG+dbFOm0CZU955PkWgoTwUMDust38s74V0XCBriFWaI/fjXKiCqWqelz1G3zkH3L/AWKMWM7rv8qpdFZ7+8sbbP6m3aws70wtoMslQnyLz/C0TzQfgdCbQzXgcJESOrayGn1i9+CMOw+TzLxLqbXXL22eAsPBjPrtn82WusXESX7n1Tf321P4YzpHMaXaaJqH9tRRPSpTYv6miJzl3TZqek3KL9yTh9kSK1uNq9OHsJD4aqRh9Fo97lsCkY0xLJ/0bsBcHcjSYsrUL6SlbcFWHka+SjjRZsqavad+zy3beSy/1Ic3onQ6ZEYBH+YQBfyS2bXtobVVJBCqb9hbTnJWwAG7+BciUSldn9lfDaf30kPX6pIwFGYikStKQFHbM1YyLHtyScqeaEzDIRSwMEOrQrcNYq2YiV0Ap3y14YkHYVj5LnjrJwxsYQiOHlRF6dczznqJpJHIngKQaeeRPLDTD0JXoMLaEzWweMr3FsXzBsQKAfteRybi1FkWP+haF2fzkQzqJbCzHuVywW2tRn78tmwm9ULH9N+zY7jmVuCU00R9SDzbxmTN7jLQ8+3npTxGN1nfrTWyFADcuno0BsLS2X75dfCaZZ97V9migjUf6k4jhwrGAMTez6Yq7voIXax2YRwYXnLXgOEEervLB57oB79VJEHFZhaz6gfMyLOb+PXjE1qqdvZl0h40fbXdbWz/2hfA7i5Xi6NohiVZp1kWBWyhfgCYUuRbddH/+QYyqEOBfTvRFrhcfCnOuVQb09tElFZUZbV6XB++pGlp1YrJOOJH6H6zVfcMFvPboA/7nNv/GVpu3N89Ob9av9VkEboxpg/+fNZLznRHr/WJMwk7pnhg+yfuBMiSLSxhecOd4txWRUIe32FTN1LT8Ch1X65bc5YqeOClWqxMQL4eR6MyvPXQpinktNCMZqCp9sKGNPA8bGJpc6/S+WFTTM0N0oLc/7OYAQycWzqEzmmyzgDcZ5tWWmrLi2Rdzfe05lfWB5fcbgpAaZp27juSTdm9yGDdoxWIvDlcCM1T3NPk5sXHxReXyrxln2nX0XpKfN+kZXCYYOu0bppOf2AxEZWjNRsLTh9DysfslZACePLoMaie9xKDR8kvr5HWh7ymcbsTwYFvCFGIKnnf5OVMyAp+zJq6Otuy5n3NIFNSrSMk0RftFPPJP6sFgWvjX7vJRfI6SEjjfjCmaZJVfX7orgwYZOsowPpIWYtOE3Yl9/OqcDlKM+7GN9R00MY4RYNNvtkYfMYYi74IaBxxh95yF4Lrg3O4LXJL45EA4Yu4g/aUi+Pnzoh+a0JzppY+V/uOVvYsJOKG/muaLBFhxlTWbQT6jJhYB6/8qNyJ28VMvxFFUihBvLLXDXEUAqiyaFAiIdRxnIhU2XJazFFN+1OXk0dhjP+U2GBZEhEbkKpySFjZZ8spsBPw6iglDlbQ2u27gD8Q9wC2YxmCWVVHV4ElQOmVkBdOovnuy7b93XN4q4xBi5HTmoAKALDtHfVHKzwoZHSin9FRQ+n+oGwG+IYRT0PBNJANyW6/vF6KLBmT8274HGLySKerFPryyPNW8dIlVX/CK3bgafZc7D0sBDHnDKzrj3Sno6bCo6KBENG+XKOb6pSw3nvCldCwyx3W9Fr+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6" name="KGD_KG_Seal_13" descr="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65DgxvyYVJmEChmlPLCT8vYlOhnANevTYGCUJmxEqx6Mmo9joQCT1EMuNcCBOk2aD1xPuNicunSI/o5HHZx5guhZ7O9QFDfctFhviER73xvgVvjrrLMUDcPqnRN+Kw7iO5OlphVROsGutC+iWSTt9aqaRn74sHnHf6Vt5KXRHgdTaZe84ZSo+gMY2A4Q886pOwOUq98PK09XDeXAiThTokBYrYFpG8qZj22kVAauCWqxgNBydRzGOwXvjQKvIF93kGLrl/xKhAcI/WwM/RtXyvu50fI64mDRNnWRmRvG/X16uSyVjaIFndK2Br60C7PH11sS/2ndRBN8rh5s6obt8ts/wfbczgsosijfcNOqPs3psjVToR1pp0+6kbyzmVGoxBjE/Si6+ymaV0xSvBwJERHQjQuJ0CwnPz6fxViv3ZPn2lBAWL8hpoPc78Lq+lEDSlpeuNy+OW2uFwlcPuMbhEkdbpVVsyv9X8RjxYmnbpON5Hpe7jI3qrIErvub5bCH+GlKqC8oMP6bNgX8Cm2JOFOOXrkamE6OzUGLUty8Gwy/3uFGHNkQzDJP0D9Zv6TieXDLzwhb9vreyp2tKSYDE0KuwV2L5jrQCwwTK4cqKZJqiokhT0nP9uRy1KmhTK9gQ1V0p7rf/W9IVQiE+GNDuP/0xLdyqDVgnAVU3QsPiffkDIH/ePYA7qPsWopsSOMhQ84XQs81bAwPpyIg66ZpETtkXhHPQb7ojUKWGVt+Or8ogiNgY1StlQhLU1xqa3Pz0mir64APvhOZEYXMucA8Iz4Pwg87MSV7bGSaxhktUIEj+ayZEZM5qtROX90jtj7lPfgJpbQa6xMCdzB7VGcuGblm6HlRgoP9NBH/klhjNcQYobmNohYVh7oHuojGHg6WPJ0OTVoRrQbvshhLSHsM8hxhhzzIPXa2ArisCqXckOEd1TEdnplP5WjeGANxdoJolZIJ3IQ4lttojiJNfn26LaAoL5fM4FYxAznA+bVpmEY8Q26HfS3E9+35HetGHCwKCWtrLg243D8TLvflpNojFgukMcWkfb2HhvD64j6o1SPw6E2dAAzQzhfpANR1jeKqBUDZOpP1RcVONrWQJwlF3v8r+80m3jrpsayoxAMxpUYSnMZv1TpZ3eJyVh8+MpExS4mcArX/BglztSCBb+eNDcazWTTauqb9mWdtpQckp0jAZLZpGkUbdqY7EBCs+AUdQm2JoHjaPLrJIMwm1uGEMI/Hl3kmxzgoteGo11vzv5g0IMumQInLD1Gx2L9xFD8lGTbmdKz2U/tW9YrQZD1IsUCGT5iQlxqqoS1bTrPLmDI/+nrr5I+/dnxOM1YKhHrr6mX+EM1D89hF74OjvRcX14RxUmSKOE6IgXGIWS68qDSiLAuuGs9o94/RJsUH4576RzFbswtijiU7wdgQZQuWGWSUOwtARmZUTdrIRrJVxJ5bXqEO/LJAV/DXWQSRCTzMIrb8W2PGwEkS4UOxvH7zP/9fZf5lAZpKGsBfTG08wbRbHYWBhkFfrGMk76WoqVU+GS97K5eiyR9tdTqL7/N6/4j6gmn8Q5xXAGjEOuqMRNGmASxOZA+PUciPbdjV7l6Ihw/UhXr8NycDXlw2chwsHS/7SV9ratc+8yIpzh+qjY8CT6u4NYqUmC48ZGQRFrcUXZYkCaZPa3ZAm5Psc+xnPPAYfBHu9SxCnrYCSMQxU99se06HA/qEhvhyA/GRIx/J688ivFlV7ZquUNixnMRcHgwsHC6dXV6dMPtWC71J4R5uQ9YRWV+/tyRkTU6G3Y3yP8FSko5k0fk0qBzsFynllk41Kuh95qE6Qg7otH4K+7bW8xkBDQ7lbwkNd7ruK71ZPK1vvBu/rC2FfLYsOiNDN9TRR6kgts1onFZeWB7paKS2laQ5c4ODtuWcP3Ksiztr0+CWHKtVsYWvXRdemxjJv9bqWf5fQLYniiWmwMN+zHTONwWpcHgtcFEDbmRRDxucKQ1RLE17gGf7/1xk2QdfrCEzdQMDGNsKswra1x7BuGALIhk3UP5uqLkGpfetbxn6IXKPqM8TiNwERWS8zQpIBYdmKY6+snpLrTpSrTX5IHrTTMBQ7Ctm3J+/SBeVHOlbsfA5xLMm+tYmRFiHnIQCpBoEuP3PwcXpFFNC8YnAgEDYoYrP5/0wZehMUwnVSiFgc62+bX9lbMhI6/c9CD7Ec22K4jqReUnHy0AFVrIf9KnRvDXWo8IMfVI8W1npWeNDU+0EycbtEkQUp9MIwXl+mfjpHkRdMGMsEtMI0cxCA6tsX10dM8rW5jXv9VHRsbvmws8FEgr8IEH6O/vzovL0wrQJrpyFjffZE0GC+D2t7BALg6H1EHdYG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7" name="KGD_KG_Seal_14" descr="1vPnl7s107O0MtjJ2cyNcgTixjcBnDdvh+8JCJ14u7MKJ+mO1YIpfBb8Q36CeernGrcID1+T7rbaicqTfdGR0VhmaLy1axM18TBmIO/MXG/BcTzTg7C5tTSERMsTKfDV0j6bnFNedonLq1X1oeKIXk9VZbqR+2Kq8g2VhqBGjQJhZD2kuTQJrKWjdbHImJkwpro40/gsQ15amlTEvnup8RS9EyP1/hoeSNMa0rlezRFx9PaNova3c5OuYCBQTOzcsxXpMwi+T8QCbyiAJwTnzRVZmLjIuOYO6CeKZ4rleU4b7ggAA13JyTQboicMh0HPiZk6D5Z1eq2+PnCt7uhdxjMP5RMo2z0nDK1k+9pKsFcflpPGuivff+T/1h4VPZvt1j1+18UFTz5eUyt4HanH/btk/jXDuFDLoU0Rhzakab48+jR0XUGCtuoi0Vbxu1hjCxWDgELLKkuD6YrTACaJsHHHVQlYx6appXX3XZ/gi9ozxYCxmIS/OpymC5ezvTCkcwDXyTxQoZl66+lJhHhGqvzOZfSvfIaX4s4fUFD2Bm8o0H+BmsIbrqYjXN4AlaFMqkr+j0+gOplD6woEiO1hDE6CZUZGG3TlGZSG8kWLX8GqlHAf/ni4Psi1C/0GmjvSpFVq5zenVAL5TCkujXafBCK7xqcYP8B0z8UoO/HNOTZk0ZZYPLbzOu/WXA22YyGYWofrUX7w7P8hVfmHhSou+gtEBSmXZwhAf7NodpKaFn8EXL7jbo6NfzFfmwlnMJS8LIua12ZoarkDPPe5+mxkZ2mNLvpkvY5oNFk4OySvFuspQXtQgY9GqkdMO6sRoAJPgVLzN0yJuRggtcCs6M77KQvb7Dwb3Nj8DLe4q/QKA83N3+l6NNZG29scXgmgfYup5lAuqzRFhdIfLfG18rAbywShJS/s8hZAND06utYfqE+ASUJyNbqtw+AC3LShlljXu5kmmyzIKYmdK4p07uyU2wcfsJyBG+pe57X3OD0EJ3CbJj0aTjVS5jP//oSZdtOomkHn77+n++eXFBlcuZZbX+duBM0qu2h4SiOorabkY2j2OTJA1+74kk+GNL2H6IMJ5HdSDEnlek6Y9qQgYMdSESAtkTIlSdW+yxOrAUIwwrK/8wllSVKi1e9UthbONvbjOhNo5Xf1dt+41wQNJpY+Oxtqb4bJp0RGjbSBZZBw4aYrYCCtgCUtqlta4U8XF2zq9+BmDQVno4wz4BwCi8u5+z6QiHZiaeD2/FX2/Y6xhlY3nQ6dkQD7DS96MJVVww7/9KxyyejYOfiUCBWVmcHNJlOo+XygsGpi00o+y6nOJiXkouyh6oRSYzQnc8/ds2AvHSigdKoZCdQRCaGBURpSXyCcMa2aXRHJnkQ2v/bCW6fq9xuiCd3UNuY6KkC58FX9vuDiS7YdlLkF0l2kOgyfIj4i5R4QIgwTMNDMTMcTgW9BLILSEDq9DZSDX++hJHE6TSuVtr3CeHhrjidXAW/5AQIUhlv5RT5ZjMWoimpTWgcRtqUiLwlSlGnR1cumKJP13+t+N2UXPJsHmrP7+Z47FP1L+5Dq9MURcGbokU9Acm/pMEm++D/JtICvxuUipOkRCGhJRwj6gkz1GyrVLfR1caEVBCeTPAsD48+JD2RGknlTh+H0NqbwN8X+1YvSQm/w/BTNCIqCvw/a/M38OyaCHMCpKHl42gFtfu3gxc4fQmWr8lWCpt5OApicTTKjzeGIizgrPKbDaS0LO4H+XKgTzOumocrWeeiYFt8LezyDM4GIy1aOST7IcitJ0InJ4fmNafs4cYOSXPU7O5zaSlC8yBVUQNBATeNC73tKJgeYeqkIktFGv3U1PJjgMc9Pc1FMBM4vHDczxKXXvV25ye5Ycubz3u2Gvpz5VtpQ1lxEoRWz8hLtP1oEDoZq4jdofPEnS4j1BuXMYlKQ6ocYd+kMz6vWNDRb+mU9SXnqfmj5Fj73CXONkyZBQncaGEPlYGrDck0+UcxsbVo+3mi9rKygjWGADESYRY9uqENvvja6ajpwRLLpqU0aZVk4SnSFIdQqb9X/tVr4yc6ZUHl4iD7EKOasZb+gngfVX0sLwxvK4iUaDR2+Zf9QO/a9myc/ovoIhP92kVExM68RSx5gqGrmf4sY0yoPw/qNLGYYB+Qa5/LImrAFkxMnJwcsaSc2EpoRyYieivubFM/GqatYoapvjuY9QgP2b7xQsxNLgl28cYoX8L2Bm3VB2XlfUWJmSLZh0QgieJeNUVUK0xy5JhfhL9zlCzSCXGYJ6ikoChCtvWXF6ccxrocVC9SrDnkKMPIngbA+eQEOLpL9jLx0Pbolmvz84GwQj6Nr8bELCTM1kFOLK+9rsO78Yjcsop8LiMa/gguzq0DZrriJNntqFs7suMDKcZO3rbtp3N7g9/03HL38hve98MaFYkhWJNcrqKt7jRSCpyUbBUKZ51p50an9KqWvutnSGlxpAR/7beGZJHA2E1DEYoEXzui1MZF2CTbCKtOlnYN6XheSrMkAVU/OEn7rPRMUPeDl6GBpSVQnCqMyJYAbPh4cNjK3bKXznFJH+hhOn59PCoVEmWwSAbEiYRa0q7SWvn19urgu6SFn56wFt5kCw8u1ZZg3YC/O1Uvp2bLT/fQ55iroEHjOa2OuvTCoqW3syRL5+RDPtSxsbiwyXGo4M4KWkjpnowtWhIAFTkjAD5bHUqLCXhIseZv9yWRD1h3BZ4K9uPECBpe1TqlSeRUWIRXvhOILb91O9WNdSJCdIslaSp+SpGlWjYyqQyOgv+CdPjjhy5Juqnb1nLbOZhA+F9ni0Qbc9BuCj72mYcd3hrQVyVKb3S46g3ybXhsyk0QsRPyucUajnAQR8jWA4mNr+ISfFi7qGAtyl7SxkDEugfhU8nC2e9VFGhqv6TktOchFjCd0y5antOM5mskIfE7XzFo42rLaRCaeci6wTVmUDNIb0Fvy7+DgrZicn9sM1AnNps7v9HUQNteEVjnvYXgDZQn29gCKxilpHxwBMqrium4nUZIP2RDZPBDbi4zf+7NoE9QhYhtPJP9UQV7Nm6HDHoOGhrLDhoz6Kn/ohGTcvA9IoumFq/pxBabg+5PF"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8" name="KGD_KG_Seal_15" descr="r39QSrML+q1DzlT5V7HWz+PFRefnV5HlOaVYx2JJrHaaES1vpQB2MhIw84WtmqlZR8W5M5rNPpLV3nTUD0Kl+PWnaGj4hDAkT3VNRxwRvIA09Lcw1tVH8icyUTOwURhQgv2QH6RW0XsEM+fyiOGXG8X3OYVhcyuwuIgH4SXnWe6wlEAN42v6bxhGLx/BVzeyDy37xuM5kjiUPEZNZNwtGMeix8/XH6YF3dtHEt5Q28XdyoGKQ/7MFXIOD8+sM+LFKwQXo10WNoyVEXjAfoqFYrtHUfskxMeGdFfJl76HYxe6TtEF9Fgno+7fqjXyvRLTjUal3+kZ8tV1dYIs1mqPY7gwRK/ZD5Hn97iwMv9T4KLBb4ovXNKF54jIYPejXlKMuBuSBDDiYBLWFFo2tHOIjLXowOonu6rdkYKkeJAR7w9PmyIs0UfdDbgv+68EQgGE4f2e5JIyKsatw7j1fluV5uFs5y31DHm0EhfVBcsPvFMG6jXy6HHwXCcjvXK+WwwfjY80UROsf3JRRXAdPCT78aY3TvH7sPwhUPM7q6voZT1rVU8WvFUBS5fuslqbnXP46VnPjwEOnNQSIOUpN8C+ErGhRoIcDP0lVGPKRFZBMPW8g8yMn3TaNXDkWztIfJSFt0lk/yzgQaW/Hhq3NHXRkYMgvlNUUnAO8ytx5O1y2al0dFMoW0IEZCFpsOS1qM1ZyIGVQDUIAII9I/klzoL+odDdxMt1YYOT5E0Z/N8fPrYDdelCkC4f/itDgzXHWSxaD9FYcx2w/R6EAKeYqOyhAjjzMZcCnafFz8vjJ1pvx5cJ90lFLBmeQqX/sJzM37P19hR0pm98P147MOS8R7K2YnEH1WbQHplBynWXXSb5AM5zjuvUekjCmolEPS5a19dKLiCJayQLzcTXOXUX1nF6sGNSxoe9v7qLItR6+Euhbol8BfIysu5hPCcnMmgtjAzAuDGpWKYb/BhXR0R6Agg+545Gzw8yRnFeQjMoSw3a/ybwmMW6TW6SaXChKysZaNp8+CWE/6lJQ7Fzjsufu5BVgz0XJmGlDcyuU6wZZ4nYQl1XLnSfxn64g+kimsIEPEK3Yu+GPggf/mYYufg53aY6jTbx1OL9lL2IxnIJ1COXAmfDZpEogF6xP7OdggpiYWI+YZxKezJKx5XW2NuH5kwyflW2UEUh0UNxANP1Aggrg/vQyvYgAaWGaR9G4Gw0jpNwHOF6AS+wfehLGFvqdt6Tqjhv2T50ZZezqY40zxtdy+q1s8KCs3q6rCiJRBnTsIoNqretojZlNlyrf1koE+VBuwgRzT+o3JKaaWgWoNkoicfBz8wLF0eR7EOCnC1/3AJYB6Vo6QxXms8w+rI17pAs2XoLX4V2PenPOze4MDpl1EIF6qh8Z+q50Iy85240kHRlH+PfZW8pf45z3elxG1z0JZRy/rdxU9zE7eOcRIbGQIdJqi1a7HHYvW7ibBxIfkN/p09Mx5WfLIXtw/xyiD9mthu5WnzKaO3bGoqxVTShHrOunjNIhUXIqSySah1DpyOc5mdmwtwXFch0gLoYzbPw0sguEMtsjxUCr0agyaJDKzx6KC+UcoXNzlCIpsCv3KXfcPMFstQ2lInlQO8oM8isNxka4EoezkM3ws6aAq+OjV/iy8XhMcmrD7V1Q8+tfgIAn9DcQv7H6ZD3nvoLaYt3H84zYsFm0ZLjx1zwlprs2/CLhy/EfV37G1CuhraLyAmo9AfIkcD1YY9KmXNEWskn4jHJh3ra2YxI6ikVvQ824X7I82sFfOdrsbV2lGMxp3o7E7BylWhSz9oXDzULpW51HxKLr9r0h7L8e1SXY6I1eSXH9t/k+yWhftvMFlqbw1rQ/tht/si67vz3rdDh6B3pf8Deinym0WFG3q4W/mjo3Q/rle0uzdyB/QEaWnrI0dZh0I8JApklBkIBtMxrxwpXFzp7kIxEUgp09OmOfp4B81kle72hUIbiJ1L5iscfIl92f8gAWCPEjzWZ8RVqjSsLSEgn8KRQPyTPJCnQN2dIRQCjdq0jvQ+C5M/eFUm2H0a2TNgQ2dRJWhkVr0pLL3R7PSyQZlQX1JUqVkZOat+UBzdoZJYT8ZHQX16ZhJw4uMUDaaI3Tyc9CFktakbuPJUEK7C3fyK58SRhkYGXq4mcEYMRWYfXUzYkmiH7cNBAQlYEhUfEY13UhZ2aqS153bQ4CGkyFJPU661PW1fXWpZvy90u/vBC92wRbUOC0Syu+leGRF5ZuBvgYfg8/w2u3aEdIVavCGe3CHHM9mn8mPZNHtIu9EhvbEFu7zrx3lU053bMlQFaeeFGsHnSfvyHQGVfKM2s15K0SGhouS+x85H3xBEfOydVIzPO8JIagCfjqSaubuCtmJJ/lXQCWN90oyISDZAcjtK5AxuQ1DDC5bOnrws6A/MN8PAWK/SyVwtOP+yCKvolfcP9ODr8Rm/0uy0yvooWQS+hgonUiqMkHdIJX9qqv6QpfjPp11jYk2jYYeBPn7gENP0VvT7XDEvEvBtsUg7Th22B5Tv98/LKE/A0VEp4qe/A0bTPaEnt8ISKEDjhG+1f61Fvco5O1QPPAhoV3pu6yI5AJqh8uzU7HYsu5PASLXnQMCUmaYqnuaKgZEVh+qHTfAYTBQQbYhCNW+atDUl5c3MgCl1ozCeQ8AZHakS0kAbMibU0sqyItIIpT6aM/7BXGn4VvObw1bQaYSOwcdCPIk/OS7zvQwDuJ/ig+SR26y3FcvzqYO7oZG7v55q+/Vw7DPjeiGGiQ3JIQ26IkXoJdAjbnmZnJtGjnjlpytT5q/wNW32dcxWBEzrwJSisim+lE8ab7obAfarKPo98VIdKCSMwctg78GjWQVYWeMl61pWB9fPDRdPwAGnqfWrS3gBwi5H30C4k0Q5FGt8SzxPZHlK8fV9krlTvYloc/bX2zIp2RfpWpBebyjhmQnIGSFS3hKVN6LCgEl+VMsNax4bWp2BzfN2K8Vs4h9PN1mzjyjOFnwerCni6GCXgxmpfP1jbdhrQM7pD8vcl+51cYf7KqFt7BTZDhrUMtjLmu6ubQxBae3iJPb2PaKAo4RiedMWoQbl19V5i8yww25P0/jex"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9" name="KGD_KG_Seal_16" descr="s0mK9ECRw7sOWcjLOJkjUP1F2TLWIrVf1qXX4WPMYTuZHWBp9Kw+OT6cMFRZpMh3zQ16zaEh5cMQPUauUYn5/Pi6FBHTAFqPB3nzvuN2jPNxnaGxOKP9h/TGU656J4oDFc/sUmjAxBFzKeHrGflquQ9D91JkMgITWniqtr0O4+yFmhBalqooDWnBZ1iuOcJkjzeCA98N4fLlF9y4AMj9iGYxeEoZ8YD+/CXd/iXmNkQHpWbkw5NVY/AojsgKY/VDa8oSeov54CvcyBue75Jb5KxiunRueLUHEQdC8rG4VdPlkwZZME/SLBoI/90aMnoKTasCTTO84rBVaZGKJzehk3szuyhFDNokMAAlfS8jjmA6LAjoDirDOLS9FjEo6uwi4P4e3xqvuI94GQuT+KCBX35SK7ELdXNvAktfzhU3t670O+h+ajeK0sh4Etgljg7y0OaYF9/rLIsmRxrL+rWAQTnj2JuStI5gLh/Vq7HbeWOHpFpI4ol5ose6tvHv+AXGYLlsnerArzpepv2YWQ4tsI7FMwh33MO5ZUFWzqDnnxis/BOy3iynTKTqy79HXs37QK7KAZa8UJVrnW4DxWdo2biwWNAykbE89gMdeh76bHm3kOTWSiSeAEpnwAP+xWBYj+ojd32IlefzvbdhbivJPx3AVBmx41DCIlSYJu5UphsGmAj/8nshYeWVPGHoFLwnR0nXE0Rw3VCi/Q75qUPw++IuYuxyaTxS6gvceZebF92yrBEzsAECWLfwykOeSnmhXOMAQmYyWYPMlAn2ghsrqb12aleqC7NHxP02dHUSZblnq1ZokyM96cytWBiEBAwAS0PYcKfZDCtn64YNL5O8LgszTAyFVQadzeIJtv70kQOzzOWrVDYnk8jWQZsihlksopKE7UeeOSg6wZGvLjVeSmp/RsaYIsjoyv0VxJEuarNFAaxh7pl0rumdzDDmAMDr3m0XIhHk1r2ULF+h/8DIPMNCOKtpa8oV+QzR57zm8+j8jBx32Ab30ujMbqXlcyx1OQWaBtaAIJY9Dk+yQyxwDmOmsDj6PkIz0ufG80U7Irp3LHzdOLpEyvBN5zuGRdB4mH3jYsALkzmGjNLdkXigTyv/h9SH3keQhZj8Szzfn4CS9cTAsXCA8v5neuDUeZtwrADk1Fr3D58WS2rAQqQMPgdM9TP7xX9NN9qeiywEHcxRpe2LUhaM8St4KfQMpQx0KwfGyNyp/2BAib3uLVIdwMew6DM612GQsgFN7uVmfcW5VPAtFwCVtJTQZshuqGmbJ4V9SBN1WKDuvCrJx4yWF3UmOlc9RNoE6rD4ZIYoM9b2opnwj4CMuc8AVV8/KatOUc1JBWje/4F7DmsI3YILkTJdlJuc1V3QK+A3MklVtl8la9tJVyEiTeK7r/1S9NPtrXeiXF0oTVEZM/9pMbqAowgpc4u32Tz5Jom1A+VGy9VQtkTYQ+koiYijOcfIQMV1wTetSmisEo4/ECIy6kZaf2fkOlUzkjAIC8W1ovoTbQmLE90edUZhBi9eaggkCObRh9ymyIcVAmEo6OkdMzdW3DXlLUv9mYfupR90z2dw8CEliQZGfmav6/rOF6KaOVUN7WVIGJcPSl3anf0KUJ/qYnBrmdr0qgh9UXqFNLdwleFbwvJ2gAbFpr6PHNdnMRkFCZX2wbt9KmGBSe2IlX1zzbSM4WwTcAwuBbI0BsolkWEhKmLYkX7DIZ9A0GBhfpGpswnrKv10JdbXHm2xfIeFBmhSFGPc3iNYipVDvXAJ2sNWsxhiPh2k3Bk+g5WzjZ/sfEi01C5CnYdfG4hQdcl5O9N0i09NqnR9Kn9ajpNWLd7vG37LesWZtqhsQWjeMI7/lv1ufy5AvIo5Qd++2OpASqfLZFJLdiwqgA8y9dZVr22xthtaW++Tt+XEdPG6bOxk3iHno5unid/N122Ww5Jf6ifc52E29bnpewu4LHNp9dTa+Tyvx+GWqgdtsa2BYCRs2BLy42OlguLbvGxPZNbZ/iNd4LOfGNHd9ahWCu10akIyT3PZ4ltnM+6M+QkH5AiXEQBYApqn7wAupECduxrTjRYVV9XXlv3gFRsg+pOO1ISBQr0M+BoMpa0Wr7Vt0baRdQty3/DQgTi315Jx/DC9F6HN8WHyEGEk3y60Z8sUeeqGLFvq8FPxoIFiw2zbdo4QKrzp0TEjRn7G+2Vue7iS4RxWK7pkq9ZDPSd0DKcs/aV6pzDxPqR0ds5ZNGuLEveAq2e+aE4AwpV2bs9pnKt9UcflTjX7etpgQTpzU6o1V3I9xCK3Z+xScRJJ7J2x3TY7D4LJlzSWhRQ8cSmWL+iyZY79Nnbf1yAyZMDhWL+TSPwrIfvCC9QOidozHHngqBJJImh9fhup93g+z7p1z3XnJRaNO1DwEakI2Mh4rfzWxnlsZDRsMFvZA2pvAXYvBCwnDHdn+2WnNDpAxns4abgqLrQp8oRT0SRa5byN4NZwZvPFecHRSAg23qCcpuNhLEvnWF7QLD/5sO+d0k6fbqSmULYQDHVxnWuU20XNycUsE4VuDwY7rcE9cbhTB4raK/RJJA5cvD8Ev3yMkUup1ST2JG7t0YQHOJORL3NZAHEX0Sx/LDKsB/DXe3pI4Fq3Oue4VbruHPJkc9fZuB0sKyUvtPC8yKdAqoaJQhr1ydZxJgKt4wI/FAWW+F5+jMkvSca6RPSOKzF0eDfxEf3MywRkAY4hkKTT34J/BU9qN+rdSLUSQLN7jauKwQGhxvP/S6lsLwJDb3WgDfCOjxEJHZOwq3QbbFhzQF2cY8XmHOPe1Z5ZZGZDivOgIVZQrg0E2sYyfJ2K8N9o7zgrJAIPWX5TZpF8dAQjLc021ZQp9+/IfTOZJKaVEXKKfv4HwE7rghavyy1J9802GcIimoDmqv0aBtg3KWc8msZLtgrizPB3LXElecDDcT7PvYW8d2xDWgOu2MLCOxDKleiAYST+nNIhedusvqv7KWLElStE9CcYjdxF1AFxuBiDQYRpBUc7xxvuFpoZOTJ7VMbslHQnGtqB7fUmf49UblEtqWmnrO2YorkgcLbya/o7WVbf9s7W1u3JRxZvbmD5+lsbk2oGCYXb+Jsz"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0" name="KGD_KG_Seal_17" descr="dlPshil3gj90k/5fYD679C4F3lBJ3BZFDzGBwfl80qXq4C+gKpyRrlSvJLNqfW3NjH2/vRNPpsW12HvaBTXBqXzlYwEJ1BPWhIum0sHSZm2y3gi58CsoyTBcuf8ViUwHk1/4HaWlbdWSwijb9lgDgisKr0aLEVsVC0M+HPZuz+HpcNoQxe27LSh8e9phffdEGNxK0UsN+bMKHW7n9f+72Js/sYIwlA8bf/1MQOxvy/DTeSGnWxCoY9S9w6Xd2jY6D7H/+5PtX5vhYbYKut/F61UegCt8IvuQ/Nc8fShkYlXPvnOuD9Fbybd7QnyINXYlOHRE6xHpm+8vPxp2vu4vkyCDXBPk9vaJXai4bnfMRmzNUACEPtYDV94LWTk5aqMnLXRi2HdiyDa3pSmzklxdj6yh6YCKNXMOXFGL0rb5KGuGw4CMbemWTKUYcpn/7G346F6TWV70G1tVz83FVIXFMkUejrH9LXEF9mLLjpPxdy3S6Ex80BT/UuliMkA1dAABehdWW437Vw5brVsJzh9L0AQ4C7CUOwVCqKi+8A85bkJ4CpeBZgzQlYPKZcucoA+u+blHfU7IaC50BPwotyxBjYqDEm+syfPKbWItIlJda07s58oOoq5o4hWsfJCfWhoiFzZj5Lhd3770HleLJhHiPosjS0FtN+KJuRpVg2JlJCO2usiYclcIEqPtd6q8IkVrs+gZ9gKJ6Wcs0fSThW9JjE2JJsczaTyXv4TuEttdsjkq1ZRX8nrG2O63Afp8oGhK1AnWNcL6xYloZenuCvGI9TuzyhxHSFzg5MN2qNcGVUGxVZcIJemiZ0us2Ki5Zq3fU1dg2k10bHHUkiWSyY6W/XHvSBEOsvqxQcctfina17SE7Z8KOMJJA9pN3izhLJF+OS3HYXkKZxo/VoQQeAhART3n0DiDvjkfoUZAVgUXkCbEfL7Pg7dPsYZIF/wLa4QCRoBkzAqsMfoI3NbuBQYEjXPNeMmcLXaUlf3aWsXdWH8yO9sfLN1xpE6rpSp1ElO8vJjASShJrwcAwbqA7opfqY7Ua/RGcdYyGaYz9xTkL9+oOuOXpwQZyG59uj6Zr5rVtph+71paqj0fskeczMxCdgTdstoYTwwQY1cLyAmHp5qmIipiCQ2O/CHhaE4ILLZE1RSFKnOYD1KSGYwvgvUYO1w6WJhFj/OEOl3Z2os6pyVtD9NjBlzQ4m7bi/jM9tWSUjA/azRw7ER+ADFbUVOzbyNLCdLbS+V/s/G/z9EykEW5I2sLtdVBzN7VnqEygY5NWt/P+zKYN5bPy04FrRa8WtnMxdkS51n4+mCBE18F7adeNZ7n589hFjmYp7bvxZnh/976uKeb1+Aunbqnp4PjkxuMK8SGfTENufIj/aN3eN3fXFhplkn6L9ZGrXsDD2KHf4JrLtkXxK7BvKqDJOdJkDgatVKCvcIJfAGAMXDAOiZtEEULZ/ShZiySPLaoi01Py+WOD83Uwi9iAtV8EyvgSmssXcQEfGzLEJTrp5U/yQw8iBgu60gDtDDcaKR9skIBMIGg7gP6RKnZuO3hNFP+Y+Qr04Tac7lNcRwrbkfm2rOcFYzwIzicxwLfNIxdbi65SNv6g7TaqB6lA6VENJvrzoMfW7rNcwzU3W10iK7Wiepm8zvNs8GvNqPdNyYhFmJYKpbJp+mHEgsDIj2eqwO4S1r4ZWpmMNH95DScosyTgNsNeRP2y+0wFiFxpm7WCiI2ZL4T8qdapU4b/8qURsEFF1Ct5yh6FimIcOem3bKmHc6cAn8jVlC+JTMUo0A4MiD48qoNhVCdcahH7TdBNjYDdMng4FSslg+6WJnVUJiGgEYWtVbP4TYmFLSLsW/z0VCleABz6JaAmIcPwc0bQU9vvSQMEY6b8LV7WA/acpRqy4jPEGyckGXOoS1eHmcTIfnUf4OPDOpXxTlh8+umkBw7N6Y/mHN+2U9sG6Mb2NmZtKmifzaJH6SXhSwCVLLOH4u1KCmczeZ15uXjU2TnIng1YfGpPBICe7qeNBJU3butvbqIlVHncbtjH24za1P78fpWEJuQLtouhcH2GrmzzGN96GA5sZM9XraIT1U0TL9QSjAoumifFdoHJRwCIGeHBcs60lWri8aCUjYV09b2hWrH0Dnb5RCYTYA/25M1tG8gyXbjmZ6bCuK5iUDy359kWbUgjQri4zk31s3AHUvhAy6h1AvRxmaPehLtQZeQChjX5cuNnQIttJvi7e6b7Zs4ymzNDQolgHrBw/B9k3IKmlI7DSUhuSo8K4/GRzk5aQrcq8dlaey15qDFtT8rB3rWDvLuB4yD7JZV5Ols4IyLSSs1SPi589y970GBo3dAGn/xe9yBbH++AxNklgYtsO+62kgbsncmr0z7vVflmC67O2R1bz4pJn1FyyzYPfipjC7/ABlHJ0nsNg6t3wP7sVuiyilafddqypwZppPEC2EkStMbdTTwJbwyLTYIsssdLOIwb1z6Qy3opU6jN4hSx1SEXczyLsw5vbbhJwhMLDO9q7L12YOqi5sYU9uLfU0GKdo7DdMAQipdM6aT8wGTGrMasWpQ5auamyBqbmhK0Evbiey3pYAA5lO8AL0goPImu5o8br2LrnUTno7cN4f633ouIrhNpBtso+IPXdECTNCIe5Xd3JLXFnrJ4W6mZEeCSQrwhYhnDunzMRgl0q6w+/s1dsXxIG1+p2e8jm1drJrkDumhZPHcz/GwFH/wRJ6Ek9/EhFiddcHJNgpFIbcjQvWBfpHLHrLh68KOfdnWhqYcS3xqwTEt9UWMJ2WpCKNgZ75W0BX99+JwuQb6tLPXDg3dyj8vKLg2X3JdAvz8vLkHkJHAr3ZO3xjIzufAXJf95t6LPJQr6SQ+bGRXHYRs8TCL7nMSFwbkvdy27bA5gFpW/frl0mBN+Loymr1xLpBWYtxuWKAbMAf1SOil3oEKksdFlHPlNwe4RGGKxxZv66Z0yWlxp8b1gohtr6A5E1VUGWVQxEG46jfqbFsVvr91esaWcyaZazNAvCGxKXsjCHatyOhME27PfzKfomXhwvgcvYxHd867+flI7U9wjD6SiBOevNvR5xs/sQ0EOUEhRMPI2VXCWpi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1" name="KGD_KG_Seal_18" descr="p0mSejI9PHJtE0VswlsDB+a62eLlWvftgbVkxJ6yn2rphZTZt6/744gFUVFRCTwk3MKHmP9y1XhtMtMY3LWsV9PjpuWQfkf26qtf7arN3iT1lVr4hhY6d+M+HHZoh3UKBxczFrJfYI4zXowgo0ig60b3d6jcvNW2eY+XEWEIGLMCnp283kTxej5/I5vDMht1dbIdVzXnWrGToozuAkT3iNEGluLkCituP2IFRtHPEnYzQ9i54v5FG6BWErXaztf84fvu6TnIDBQPriOw6XR1VpbPu06Nn8rUuuGz2a92NeJpHZLdthvwkHMiEw3rXNA+qCh19sVLAfKqxwdjFTUeg2lMrdhHSi+I3z3WeaoGgNBodDwvrOyiL9pMcRNjYS1coLhxa2aG0i3a4EpbCxk+6RNMmlBTkyAWeTdbpBAE6FY3b4DQncKCyxf/X/awFx2a0xqt+fTz3FwkIKRGQ7qDkVEUJ3IhrTccjXWjDojQSc9GC7/oSuxbRPEf+R7DKZlcDlehQePqAcou07DjcGVKTz3jgYTKZsBv/cnlPHiqkaAYEbRKI7t5f+96VWBzmm/fGaXshrm03hUOJH+y6leh2wzmeex5dP4IQ1MHxu/CzQfC7KvC2p5RwnSdv8+ZIC69ujngDmU7A6/GyUXbiqEGz/8sdXpjimM2sRvsVXRWJWYSCOpNSSzgyYE2tgA9ilA/RRQ8cf6bYvHjCmwp3A+qWY8fsTZ/kG8zhdc8GxYQZpbLQ8ZudDakbpgfDvmiSBikvnFNJxm0O6Bd3wFzrFIJJWf4CF77NgHLku3CvAHFythmiTUAD2wXN7LRpAUTjqEAokzHE0M6MujFOU53nmkuom84ah5fJPrCfNremXu0KlKmykyqp4zV2VqPg4qI/NVCCTlvJmcG6JieFQsdYsXGhmfqpJlfvlcxJnl64XbFbDeyTULvX+4ZYCuPnfmIZ0Ai0PhhXJ90AESlhBEAE0/VgavZUca6eB6ogL7v4zEjXXa2UcBjCZRXI3juErcAf1YPwl/dO3ZhLF11Q180nweMn/RRK6d4zwqZegvouBk74VLf1gxVfOFmSXBdisgkxcOfaPLJEfO1rI8lAtnBZWLhj0CSn+F18MKyPScPNktDAg6B/DtTB4lw03fCKxTX/ziZU4hV8sS1IQe3t7EBiknd043c4OvvLZRRhtYSWDDyVjqHyhcIu627ud+xSMyxAIsS41aJIpvo/VJOFYqKNCZLTjOGlkKK/rF9BtJV4vrGEEeGu/+DG4Esw8AhTesHLlV2cunROvWHf/JgGh/XfyJEbWA2zB+3XjizRIitSCvvuY3Vhr8zIoDBqwoygBP0cevSF67w0XhgE2lHqKvzIl5w6i2TxnHsBS5nC19U9JFUZmLUgjIu7pOPvxmrwoTh2kNoZqXA0/KtfCP7sXrQnW3TXkagqa/PYmm/vEJYL+dDX/iuS5guJE66B5upGqOWsjnS2WEvSXDlQorzZQJCwnCFZd12CBkEHbFoB6PN2Qty4KYhuHVR+KNj/dcrmJHL+VN/s6qaKbgpLjg9RHCqjVJbqDfYVsY+A4xqfh3YsoQHFPZyoohobcyH/A/5EDaiyo3YhB47qVn9YxIIC9d5Kt/SDio3ElXSuJNCjAbsJ3kOkRInJNHxrvKunq5X7gmqq0jxQ/modrfBYBHh5/n4JkIbPwXk0N2uEIeH0Bjr53zvvI7e1GDgwQz+EvbmGUGD3d3AUbmx3DPctfXp3FfZd5f7gwGEtJ88Nc6AJWCzl0uamyIYDeAS8u/5JF9qR44h20Vz1vbkQEOSQn64/TYB1iCmpj5KjGWxGXxmZL9Mpjk/hpfheN5WCZOZzsVJl7C4J9ryhIKwRGGW08h9kK2U3YRugnhxbOgJblSc1Wpr+7Fia4/t8a5xCaAFpesbhLo29S+obxWStX49bceg45d8BEUJboKbs8nuu+W6Scz2iOGegIH+p6Ph2SX3KWX2txLihtcqhQt/VdZELMHPR8PcL/+CboTMKE5wme1dh9vfsmW5NIsN8cYBtYIJMlOBSnMvRgKm2x/KLSuv+CnBwuG4BRciMyNNPu9Qm2BEaQXzDSXo94Y85pPxEr431m0Ig1bbGwLBOSvwbYaVzkpnTDC31O9mkguj3gNDB6VgrHz+Ssv93rBZSdC55UMPJlrmq1BWJCQUs0qSPvX1gE+Bod0bJeKig3mwz2hAp9fi60EglI+q2WOLwm5e4eiNCfBAFrcddMYdcSb3lqHp/TIZlNw3HptYs40REQXhk5l8yrutk5FwVEp+ZDdbJ/Vg2epLac4nHn0TBxvohULJwb1Rpx5Y/Hchqglk0U4PBQZ4QRbOntb1zJ/E6uwxhTwugT32Pwz/HMOOGuDvy86QFrl5Gw2h/K/yI1zkI2jWFW4CJfNil4DPxi8HYQ/VLgUNJ9f7Jwr9MFyk9DBcyFPtsrD573jzy1PztWq4nAQ9rznbPqxV/fwx1U5t9aveANsKNce4k4AtLbUeewbRMsda6Ms7f4ZGlwZDAyg6P+6esVKPaxXUFXFuhscm8fAGUxZ3kL1a3ubRuN5NPgk3wTGGRiceovjEdohH5tA/kQEYc/O6uUUnxbR0QeOX6J99Kox66T3NwskOez/aQGefu2R8WmsuzAb+PBWx9XIHmMz7atqyrs8drs/t8tbujNdAWkOCPUGider36kKPn93NYycJpNkHXOL05PIHdlVAVmEqhrwg6xTByv/ytBBjlZtKbSl9LeiBD/mBr9EouXWXWlxf3LI1WCXiUohd7roHoZnSiPRhyw7fu6JeRI99+3gzUBlxgu59kjrvxuFEapXmpJR4TyFYKhltoUxo9X2IBK/ou9n+vnew+ktCOAcVmpBtxLY38ESK9weHOGGmeCdayBgZaGfpnjMzwC4OQ7Yf2s3ZsRMdfkKrBHHLcPJYctaLf50yRse1OXiCI2QTNlym0r5LvAfylW6jnBkpseA/4FcvT94b6A6Lq/pVLOMqZpoo+fHJKVCqwWzCT0kKMfUDl/KOgNUAoQxWXkmZlKUdt447qW5Om6Zm75z9CxsniV0WmajLkPpBj3WlA+Hse0GhbVtSwxHttsUCxlhSZEKP"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2" name="KGD_KG_Seal_19" descr="qg4euFjlPNKWLSqWoNv23OUa4nyq9mXc6YGSUsXHEtVdpU5RMmIy3blM+flC7tmaHtZlUrD1sBX8rMsjVd4RPv9TuaAjahYQsnCW/2IWk2fHDyNM4IwjpcNi6gmLyODydzn8DPJH0FSNkp2opEkXcoOeyqCGjUZmXXAG/jaBvKrDLonacq/dekiS4b8z9F4we5ykRvMwTqdsuuEnz+/jvBFkYfOrHjQ/vg6/vtPL95NcD7os6d/voxrJjteE7xkzs2nfVm0e6D1ISR/T/omLT8Rd5icvV8rbELQG8mC0u3LyuqddujdA2HhvwtyUnuhJlSZy/QlfKdCSuH3UazYNp33zAo6joX5l7k90nmn/1hHYjkB4jjLYhprSEAcj2ZElvvJgHNATUUuXynqbI+7EqQAztpIsrTLnNI9NgMxaIouugVmyn9G6WrLCpej2ka3LkVvQzWXehalzOsGgpI6lqLD9+7kEu7HKUZKl26t5xbPxDtPHhbWK0oFbXIymI7xeYjA4s/PZIqy10dszP8k4zBfgX/22wxs0FQvDnYUO7OgsWyR8gKMuQdN7qd4qlBgvmYB3QfzEpioRaglsMQPWhxondj8ZvaH5YAaOjNtfiHRo3CWAZ6l/y6wfQ0S1UKgWOkAsS1A3lpa7sqyCO7luhIHTAL0uyUQ+KURrgZIJyIT35GjjHIn6Cc8NKVA5i9laZst28YBBySBaKEhTJNTGKp0sk23Ts7u9LmRtaTw4/878+nh6JOoMVJqnQWtnvpj5b6Fe4h9EvOGib+jF5pHc8eUN094oUeRw70iM6GaIVdgZf5grcEUFLy02dInSIMO4XQbJnmTyUBqu/kI/xao6FnxahMTFUQu7dabY6SJm27pR0Jbw6rzkQw8Z2EZqDUufSpt8tSQHKGV0S/Nd5ZjOFBSTmVsfRoWs8V0LH7O91ZHdUZFFQrpNfGONDmfT2bGA4Nh63PMsS3BjpKhdmw4ZBsLfP8GkVfSL49qm2DRN56YMzEoIDq9NIXSiANISsa/5KP65kGyURunhGdlbGYzE8GdwTbGu16Swvge4Ghrzpanr/S8IWCiJf4N9VkPDEO6Ke59qyu9qmGZNAEcOYUu19+hbIAhmZg+uB9dF1f5hHlve6cPhAZKQHVzjfKkRjgKIPx7sIFB8gjkQua/kR3xaU3P/oKwsaZ37ls7/PM4rrV+DL/mYayGZ0kB1tqCPerLPBON6YK5oXJYMdzBBiql7858F9BTCvIntvJCvPkikdKvw1tULWRUJrVtN11kOgMLDbWrgfPEc/roXsLHqD1NFLnYYHPb3DS0tbNOqWX6Xi7QvFSYNmcVnbZFLxAV1uSZE657UEUNqHh6/rHprAr3+xciOH89czmLQUnndjBkxYkzI5cn99i1B/T6nz5d5euMA+VR4PWIqezRfRxCFn6ZsopSUPB+ABC6ntQduB58tDf0CRhdofKLdH4CyoJdvTpsJsE9pRyMBEUEO5eaENHBV0WFJmgHuL6JOCeaRRCzpiLDiWB7Z5wWv767T2UD4eOGSL5D4mn4N0hjd8RqWAnUn6iuVYr7enHWlOW3C4BoEr4K5seaKPAu9+FMLEoBFCWjlezSTOzLnPdjJ3nuyV6qz4RdlT/XpV0aZtY+oSkIqPacv3rxbFCkIy4kk4YEJpnHmDbgcv4l2NOu8N/BzM8yp/PxiqA/drUMhmtfp//wrdmIUxj/snbo1rg5X1noKRT75uxHDWlyWLeFp3t9AvOwGB1wLmXYRZM1Bbw2ueYYGjQsZWV3lQEpSWHf9iCExyqqE0ihYbaldKcMRg8HKwmsKnec2Wx7tmno8hDrXDOeu5MeNJyZKxfqAcFTgbYkVMfl0MpevcBjvyhY9eyIuBTMx0kIg7v8P9hR2D0QAcklsWVuX0Pw9UEVFnEFh35Whwge/B22VAfS0cn6PNq/LQdTBxdMQ25+tgoOzuu6sIWwC2t0BuAFwpzyKzFnATnew41mtMDEH5rba+RVBoF/eE39vUkETh86VXmtG1M1GKCfkC85JfcsjJJ5FiIoyyBvA2iR61NeuGqyFKaaR/OpWreDCcP3YbLDAynkzMSgeolUahKJLvCivmDafenW6zPL8gdcI5oFZYbDpaMO7PqQ/BtPA6oEZnsRtuB4feoz7vMK7qabt8hOMsL7SYohlb/A0svSjZFGCYpUukUsmPFIczt9ykSSDpdZVFe2UCsdNa7IBUoPNfy5X+/+zyv37R6JdJXq85CR5wdKsC3uv+DB111t6F2Rn5TQHF6ZIM4wXlQEqE8cKfAtZWx3D2N1gWhhwy6hzD2nQRVSI1RQzY12EdQjDe9EeimvAcDOGhK3b4np4iR5qlEs41gTrrmd8K4bVYvVNyhYPLSCeOEFui5hStG8fsdoo0Jqyw70Z3Vv30BXEMHAjl+p+RHYDmRHRdr4d5nIHMZZ4KqRnpWsTY08qHeOdUVhHqUrrdNViRvDrqa0FG5lWfTrHLvwVncocKq97r+bWx66NYO9DVGvVjisUebAFU8vsm7EAx0hf5RzvcJHwZHcQva6LcOAuJHdOnJQSnPPBURFaGPIiqFEzsABB32oQHD2/ztLauZVr/lPGCajzXQDV/5jxsW/MNIPzl+50h44vAN06EtRju+zD6CkQaaHNchGnKV19ycP5sfGy9hYFmeIoQrBOl7H/r9JRB517aBzgQnOxfDfNkzm811U1rAdB98AJugrSfmpL77L6CXTIE+r15oTIrhFKKTMzhEyF+uAuW+c+zf0TS/5id7K0yLxbLoRhk1fzRJIf3Q/mKS1CZ0VO1xcX7BZryO5kJRvogUsmOl1LWmqYaRYnAsJ99nn1cMAjAUwPjcKll22nPqu1gmJygk5RjhdkSsbin4siQtclOU70KOwXlKyUhXnNzZGk4qh1WFH9RRYKV8Vbt/SHCbklxcxxRzWRFRSk7ysTOHkWGIfdLkqzL2Gy7os1zmxIAAR4uPsA94LsSiqkwC/wEVplbtyU7v1Gd9fanSwo1Lasj8osyLboPJSiJnk+VkaCWAH2cep+Fhm3s/imG5pge2l7mPULoZ1/nxDZziyDMAVuJ+xwa9ZaoWO0i8uKaSr6kE1I"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3" name="KGD_KG_Seal_110" descr="lwhlZSpVyKlAtBXfVZalhzkWjz3SLmXzhNUTFBeAd3BGJ25sR3QCqZ21Z3GslPAgWYBcymY0rGXflomhfqB69iKCoUCVKHkfyEhheZr775Rr6x0flvXkzfmM65DwtHwyB4B6kuj/1jbCb6nItuZ8sZ/gyc2zQ9SQHvUFaP+/FHtCJVGMsLIHvMi8apMkmbCfWcZl5MR1foiT0KyWjwsCq3A4m36GljStdsvvQf3yp+7E71+WUOL6oYcRkomn+hU+w4xte8+i52CbSWFhW34FCqWL+J0PmerY1sO8Qy3rh094TpzxfxJ4ROhxxpkzPJ/7VeR7Z5804R2os0Ptwm90WgTUwG1YGttTALhAPjEVlrfdSN59zJNoCwxBYk0UGoWxAyDRMYO5XFVcwQGNBffvYi/6j1tkXH6yFAn69ZhFS36bN6jNtShbKHaKJNyU/G5DyHUZfp93Xr0vyjGkdmcxyWyaexOetEm2HONokW3Hrs8HJg6NHJGtdjfLPqbFM145kSeuw+J6tc1cK3FcRi1FWDusKjuvi3mxtzFOABEliS4gC+v9rHau2c7P5gKecY+NZ0ZKBZ/YnQ5AbZB9oWav+yv6nmAOlVKs88ZlxeqguPgp5OLg8f0HbcY9ojGiEupcNN6vTS/bGxzO01TUHUtAi4klwO8W02e767UtPYV95ycYxsBzHWNcdQe09uafc303qvrjvvpsSq55oQxL6Ykc+Q/yY46n0aSlDrvwwsvCQ7NAGoHKJ0zixZw+tvAZkVAxWnl/y0hYlm2K18xv9utcGekBrXQKvNmB3h0ubyZDsfTy0MRL0Q238EQI4hjxdymo+nI6sxXZXYuM7wY+ipY16SxATYbxa5P0uIKuYuNYCPlFmesunKgn2PLLVq9JgX+wm/1h+IgzTOegWK9oAi1lYfrbTw0Alh5qUxmi5wAIP7yyNubpvyXs2HrLj/0W2gY2iwyPxFegM+EtH9LrD56WEc2Qmou/suU5JwCxP5qKoAJNt/iZ+PlU1zztaVuvBcqlHiWKo7Mzt1Y4ipAo/zWW1BO5WvOOR4DKHBVSr89HsekQXypjVqYQAjn7IVcrT8EGlyKMEM9TlGqeIZj4f45HYhlfGrtTkl+uoZ1oFA6J08m4hhtf/CskylbJgiFh+EDS9TN9+cQjOjjSJ1UNza80hcRKD3ZrXM4ZDewTqjsp6RWnwW5g1QLSJt1CDoRvBx644gT0tYFJfNc0zdfHyLgTPmudBhxLNl8evNM/gd303kqRcNYuG/unnUa4ROuHd5Dx5gieMzW4Bjw4h21Xr5gNrVGIF8RxXuluMC259ZQxac8aVDt8GG4XGLUHM3pM8obGuR9qWBNI//jV975mZm8E1IfSQlnh7tINRynuVOpqMJUFctBgua+9MMQd0HR5iU4ukXe8cejUItx+tPEtJI0P2r93ameo3LXhr28+RB5fYLRrIIx3GmVPikcNxkrrSaLQwyLvKnxLo3mv00fP/0PjSxEGTus7ZqzDesYMH4A0/Y58VODsxze3ULzpUXXUPcYjoH1FPoWzjOxdCfRnHXRtztxENsLwSHmvlcWgot9Y/TBAIY4vvsXszeeUegw66n+dzWR3WDZqA7/4e9Gk000KIlMmbFLfVhazlP4fB06RSp2n+UsU+lQc9WoOhiGG9SWzV/kZ8/0Nixl6Hn7lX6QNKhQAfY8odoK6oecVVuEpDxsRAOSr+1mi/PIIkmSRzWdmoqSGPtqU5degeEFrTLS8usPAv0B4JC0oYoCBg/ou6RhaPKBhXy73Nz4skI1BMHTaTi0BJaFy6m2U+r40uPMk6oOp8kI2G4tVQ38XavihsscQf3GHK58JL/tbIjd17uMkCePkXwor78PWOzO+jxaISTbNcZTgMRak5c9/dLi++jeFhDHki+4SOvpS2ZG2iWoeJ+4bznikCz7Sh+qRqRLp/gPAxtVmodkg6UgyMMbqTEAL2kJCOB+cvWNexVbZVOzykkWDTrh+7sp1VldLv9YHuySfkYE8TZAwByZZQBYNH3jCagfq/YeA+9C2irANjNgpR2payXkSja6iWSFGJuhu4KOhi/HHkhi8fA6w36Q/a1zPKgZ/PtHfFZxV1dRcODzjTZCgxdfKEs1Z+WymJ7G4fTsp2C6ASV/yIWKoHlPU00bKjOxjZqMbPE55gkTBSVw7Qr90Wd4X72LVqAH0gL4DdJ4p6OiLt5NCyEZOpmkyJReEPJRZd6b3mVm+lKMyCe6fDjnH5BSWbxEuWWUJA9NSujXAhDBVXl+3qWY7uDuKgaUfj12nZWX9N957tQEJEfPFZQ2txoyxhX9NbLDEfhWGileD3bntbGkByluNCoJA4cE9Uimds5CQItCLNqPTn/K+qaWBdqkZFDu81XyjyR2CChtGPoOjZ8mCq17ieKkfa2bvlow1UfMXgVY7+WzTEEd0G1ZwNclBcx0fHl1BU+44ryuM6zlMAMgMLFtnyrtOI1BhAsb4nrZSP0gy1lXv52XJZpDmIBCOmQOViqdzhuQT5q3o7nbMZHHNjtFbax0x2DJ4BmvU2pS8cUdeLKupggTHL4/nNr2RJQT4sPVH9ZsQB9y1+sa36cghOjRttjNArBT7bD5mal/28zYDtlr1fZOewkIbkon9SNWOkQRaacxe97/rdY7cnS53RoiDggt2iiY2EJOKJB2yYpnbLnOO/OvaMSdyg1CkPkIEZxfArY9mrnMohdH3s9QrRt0sduYi/Ow0PlR1/vt7jYzAOOLNElPnCNL6jnleCEqqd0oZHBXP4Xn+RvAz8nhX5ZNRNAwyZcIwx14FnVA/xNxDLWD0eAOkKUnfxvmUcBfH9cwh0rXXf+GU60BeEQvI8xVnrKv9Kzkr1/Md/h4AnwQPNEd3UGxEWkdMO7BzlEyUX+DobaubEHtGzZl5kSNM9At0BnMi8aE0FYoxoohRXV9n7JLd/Mk7Uvco2AQnjuedpnE4lgWrAyQZSl2VLXS0EvYloSbILTe9O6hXqO5sTbLs1UMspzsmxv8+OoiSTt89BYXElFlJcRhdNbuhdryBsnXAHO2ll4IRxgsMkZf7/00QBXMD6KuESdHksLYgRqihhiB6vMr7lByD"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4" name="KGD_KG_Seal_111" descr="aSOna1c7a146F93SiegykNRafjPlcK0MeuOwWXor/08xcIsUF7sw/DXh1AMFtPCIygVhKKS+CRq/bzrhAmYMIDutVPsUVKhwReMyaU0VMj8HcFE/aWznorDphmTT33MXpnlEsuw9etjlvkhjsfLrjgjVqdCFwOQ8NosM1yiRa4VIEnudYaWjYkkdIQ5BtEAICEgGaFfo5epGCTt5InM2Bo+nnH+F2FjHZdwgPOdEH2HYXBqF2wQteXIMjs/N0I8X3dmaqGoL+Wur7QzyHhuKmf1aQ+I4bJjM79srUpR3Wbx47sLN7C2k0ARnCSQ8w4d4q4KhnKjxLXtiGVcy+7wu9pnVmMLm3AAJoL1ErkYcil1e4B2d/grhmstGpIrj/DS999gE1DtncZSXbfWDYmrZsX9fyi44coN6riaWjAYY9eBWvUXsSSYBqKVxfa8+b0MP5+G5pJyPnwHVi0ZW0bc3Tvm3IKQ1Ecm6LOfdms+tKNE6vmzcsu/UYZhFENVAUPqW9g/k4MSH0ERxwAcfxHXDJXil+YznGxdvU5bzzaniNANWi0+CTM6SMHWH6gxfyer10vdvUdZsdCNIENN3Vdolgs4Mk2Y8w9fyQj6w+CA6OhB9S63U8rsMeCEgjFI5R0NXro3+VKM8RzwYVov9t2yOReBUaoEQ47JOG5OTW9EDC+AS5osW6lpb3i/9gQZnmXhJFOTKo0kaJP4QNsMdCQmHyogbBMrd068nx9Y1eGSw+AMU6h+MPVFSeSxYIcDM8bDQsnyJku6ZnaRarkkXZz9OMmRRvbJwHH9uCc0KGPFXBZxenx1MzdOyVO6cWndEuwh4lHmYkzLEbcrx4FIfeOPgI5GiSUX09UXCruyZCRT+eQaH1d/YEBHiSKkWu64W3zloKKMgKE5Ou4SCdPrcX7dbPQFTGSVmkLOoiSDA+9ExFjFaG3AU/mLBabq4BM1vjRpqkaV5nbcIKDnGJqKB82F6uyaksmB5TRz6BfycNfYx4iBDY1zgeigDV+BW72EVHpvpZEeA5WsZ5WkAPPelpg+26cWA6r+KreOt7E+P7Iencqy39GB4q9FkGzDlfTMkEN/K3L+Sm90TuHYiu4qXUdzixyws7B2J629e9yWgDvEzUc35tGLo2jt/FkadXlL2gUm+jCQQsCfBY85lBTX8+TiH6paxVOvzVfEYT0JRUcB0LLWl2BrlXGlPUQ/gHM+qBLpB66/kzz2mXOWNJ9RI+5FP7Z8Z5vUhKcuPYa7c0Cjl13Rk+Z53JpC0U1FzcyUgrEIx84waExhn+FEqinL6NUKmNTkkC3CEOxSS1RwbC1N2CTtF47ExOD3IMAoyji7SkLv74XHE8TGqSDyMKlFecmTwvIRcg3pRrIVm1hCAFprrgRejTNiICAHbnZ3D2fKAgzhPQmhC1Fu4V4JgnOh4YYMIS1ZxEDm6ZLk1z4kOpZ+JWZYh+23hMQsvY6Lj/A6b/aOl+hpPWq+VF/+tnkubB9fbhOwealMCLmg4I4XElmgVd0UAE+nmI6W3X6tukt/2KjvsXvh25JOuVhSnS1n6Q2kzGgwGIB98RlbWc+7iFfVSqNNuLCkJG/Mob5mV7MctcjtKf17pQ/3oq0Mk9NX9U5gada9eusKJi1Lb/bVk7wiGiPfM3Jg0T9k5ri4qAQvHVWFvCNp1gmITWKjn8HUM1nWswnzcdgk/RHM1mGR6fm3tNBMdt/Lr5we9HMsoO/One+3sNwps4viHrdcaz5g1WBm4Kw5APf/tG1H386nEmseOGZpphIQTpWFYcmhwh8K1IiOWXHR8K81Wor3ZcSHtUdNWgXQazXkDMUc6A+BVy3mD2kIQMxg/0Ix0FHFKrhf3whjUfvtgyZ8v5DBpMA6kQnT6T8w+Fhf4a6jRV330UUSBdnNn58fex3AcNRAJky2YHO6Fc2N3r6YphBt6758tWopwPzcZxaFGgvpncEbMPVDMK+mlmcxKCYBMWgZLoXkATpBrHcoSkVOkDLwJXaFV6AUAMKf9T9D1RovlaahrgeXSHTI9ImKkgoBjAEIu9B5NH7TAwu+8tH3Am8k8TosoQ6j8HLxtkmwZNkrv+We+GHLgkqFnUfH9t2Ai9RViDMm+NB9aOvk9q3Y0DduHFWME28a6WE5cmR+DcYFnVE1mNX2cdsTWLE0RoRCJgxN9Y/aYeNBbB74ZlYayP8YCjodJRQHcNq5lFrF7c8Tj46iTOx3UV29f6I6J+zfQHURhZmi4Q1rtKgElpqRjO25cTrPVLtNk5RYnNzVGqsY7mutdQ3V4nzjmAjcHBscOsPgOPcUtfDZxzRUSfTJPSLtBzgV6SYU5u3aBky7ktfMGFXJW0YMDY7OD2LJJJaO5HOgt2zGXFulJmhQ5n+yM7hAbErmvhfd9ZBG7cWjYAGjZGG0SvZNjK1hhCeJrEIu+peW1UzZHZgQGwdI5Gj90yWQEQnZ2Yeh4gKCdBFKkt/VwvpH+KoQ//XY1CAPWCwWlhl8l15U/clRpQYL2KctuT9+vYNUag6GzoLyUAgtIYjjYtI237lYKEL6ILBBV7YJ21hH5tE+Hq2NlISGXlxUOSiZ4fwgYhuOMPtR5Pz+eefxOhpfXHCqCNjKfeE3aAAmge5GIxrnHyY/dSFejKI2UxscjtjPvjdHZitkYNxlED3kk6Y1qKW5rhi8S5dQywIGtqUW9rRdQl8B7Wj1IwDUUq6XU8i2OoGo4wuNDqlvBWUP3qykwpaCC7nyqGLOmFN2Mzq+gcYlHHmvy5tWYwIxICz5XRerFzNLXXh2B3J6pOX9QeczBDJIcWasbzI/AHjo8pAgA64iT80dg6mAhEsNQoMEdCdPI6zvYFtJKmSslWBglvwkYYxAgYDcDkwhCliKh2vfVRz2X0unwnOfeZ7UjeOoXtARl95PtQTHOGFden7kQCXpCShDH/osGfjftO3IMcJ8WIZnzVMI8ubpYQ+7toBbuxgsw+NpPkS4rYBb9oWbHzrlK7Ua9m7gUh/eq4pUyt2h09Jz9ghF+LNpqlmKK6ZOnsNSF6R1E4F5BuKIdWnADK9+Me1RYQK2ZS5IsrneavhovcJUk2fEcLU0v0R9290PyLRSF4tISQ8d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5" name="KGD_KG_Seal_112" descr="gJdt2OQt0JoqrsQSGftv8vdEO1rGh6ipFt36nTKeh3YloeO0wadJhdl1g609yKupSzDTJroh+LAFgT5yYVNOV8LqnZ1cVGUM2qcc4fD5V7Elkyj0puqFNLHxIuwtzQtvFgFyTfo53aViz8iKMjSfF8G9miQgcVGo873nfriLcJAy9iW+CBHM/cBYJ8v0M462hc/+fc089gnttskFL8Ln7znB2yqluGJ1LtKkzBqEcArcyEVv0/byNgQHhAbdWaIRZrFUtiN/5vlusTm4hp0ywEFssnxpG2pryBz0xiUbLyOq5weuZ5sY+dxriTS/nf7Y59PAGu7/DvWiVEkvDnN2js8xpJ2JYyy9T4Jca+OcCFu50fQY3Hoai13qIYlDMcGQs0TI6GhWVBtMxsiHz42GP8DVZxiDDd98FlK4n8HQciLZjovAZSrWua3Fw0Ye2ez+EnzDIsDI2v2CRU8IaZS8XkOnEge2e5hhshsCt02VP/al4lMqiuslpo93tqPPtvq18LMTLfLACEfXtp0nrnqIHxsiy9x7a0alpnXZ1K4voEIL3LXJ/C1LMs7NUDvqqP2dJBVdm0/BmVvAI0k/xEgvwCBVXDnbyvlybADxrOK3JMeeqrkNWCAyt+h3sQG8/or42RHz96ABIpBnw4ROZxo71XWBgSUHS1U58saTKxsmQlKB/pF/5ZsbxWnQjY8VXl/jRf0YCrhkRpcD5zdU/neGUVx1csA5Iov82dSvzNy7szce1FLpkCDBmejC7yIGyy2czdpXiVaVlmiFNvN+nW+0gT4oj45xz+B0k52vM5qty4yrNx8tMO2bFgBnT3aDRtLvWeXTgm6XyZfZV8BfkqxmuB/FdqdJCWS624estYs9rM2mxm3fyT5rClNXH2Nj3S0Hok5y6ErIvs/3lOg6nAEfV/oEKRM9LZTlt2TPgLCxX/WxKFXuiZ5EGTkQhjeaIbRr7mKrpQiJdDvU0zUNY8TZ3+Q9GrT4nCUkDz64n2XrsYq6gVfEaY2fQfevp2CtGG7iIjrxBYJwrvkdj+L74GkDnbGmMvP40Jer/f8XwGNy+ZcT2nUNFuaFKQo5VKSykPQEE5ngLW5nF7LanzAPRJHY3tAaDWu4MEnYRTQkrLmHxsiNKvC3SQT0CdGjm8UdOn/Qzsod+ArDw5Ee9bhp3gad/H3vemNG1FsUQ+4Y/WnemVtXCyibwTo/WYmZU5LK38UynW7K07hvst+KkRlbbWfAPHwky5qwPcMTniixw9kZcQ+hI98n2e08svcJH3ACURI4cD8BzaAsbqqF4uUk/aVGBlg9CNznlS6fS+WctfXs9IZoRD5ZxO3Jfdh2Wr0UH3huQB5WqxVUy64CM5EIFLra+H2+u67vgIXbxKCN8OjP9nTu/7SIUZsj4Cd7/5K1L5Nd7wdEREoprqYFvRE9OE0NUP4Rtfi2wm57hx0L5enxGQpP0tDC20qdBf4Dkigd8rpjwsw7wG70Fu9Lf5Q8Rg69cu6XhRrV4bzaY2TmENKo/NWEdx1+VW6uuV/fUrezujDMDgj6v/RHWuVkU4VmXLdyLaTASzL5Q43klpb6NjWamLh6k/NKlh4tPRW9Wc+q0ChFA6o0mNfDaLgsIVazVrPe2pgxyVsdNjdEu3C1RleOIfTaLtjoBMsHjeGjZr5dWGj1dx7VxuwMa6Pcx4lYIzmoTn42P3U6q2xUMNPAAdM34OZtD2nQYIRVf+2FdkaSt4LMGT1I7MY1ExvTzH2q+Plwg9zadbbxOsnaf7qcXDvJj80ll0LtJYkIXGWTxrjviohSjcD/yeC5L1eo9dyazh9TLePRrQ81SUkgVSu1TcaSXGmOAOmRcsGocViBha9ZUWCVkAemlt/T9QbPner9Pi5tF2dZkE5glNErKglPnkM9/rFFxtvwdMeaym/Pu8ZEi5ZwWdAj5xhqzIQvu2OQtLdL/loYcfZD4IJz3wOfdPifloaiq1z+7tMjMQjnsaYMYR0VQ7q6RNtwNDO/jRcacYkba/orJWfajR+lVkIgyXSjgoNS5bfDc2LjP3pYQ+pSe3nMoqJ94BFo7G/4o7Tt4N28Jjw+RjD+VX79GzMI3enkJYJ1QSflaeGXfmbMXI/3HMVnyV5vPgdwCA1bpCS+agMXpBqMR3qBTuehmAHb5ROFKETVuwkGm702KzOOJ2QvaL2qIdtVjSA/crd59my3CW7E9lrD0ziLgXsz2K4OxqboKwL1JrKZkQ2XLXCBeYLjbLM0wtUg69IXqfmG3L/n2MF+N8bR9MvWdBUGYZO5zIRo4G6kwbmoWLmsFpFgTcT0Rew0NNr+to4Jyn1fSU5GjkYiNVmCsDHOKJiUD9QjyBXVEM/XcZtCM2c3vagBEQld+l/u47twe9xyg/TwfgwVOEiVTxswSURyXXIlP9Cpu//1dyOyC3uiJ0udC6dDgtJQvnCe+LPyxsPFWSA/e0UH+3EE1RwcFDmFwgPywqLibuf/walu75QSJk2FwubYRQMd/D2dLsDkeo26CGIeWsRaYIBOdWe59mV66NDLt6IcrcjalmHaCyk9nfC17CU3v5EHPEU1zz7+/4jtwEeXfS0J2vmKAhcPuTeMrws1rFp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6" name="KGD_KG_Seal_113" descr="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PUUEHYKw9ebRA5HNpwD+gr0kg4JTQPTIN3AtD+1DmsgvTOCSjx+QMqeoKzPfUMf3fOceKFIAXiNfviD9nWjY79aBgIs3S3Tgy9oQqbIKo8EvdvOlXaX9umDdl0UEMAuStPrfJcuEi/To4PqLG6pGQLsJLQGlLAVW2hw7NPZgaEkP2vfZepcmzbVFM02iPrZVU+Mbrzmcdzu/jYyMJGb4Siu3fQUGu/ufraviLtccuTHylmpJSW2TYICzAkKnATkfsFDuTxCPsMElzwKNEbNu6DWh5zGYYGD05FHCTu1PDBZd8ZbUpoljnRF40/Q8mZ7pMimzfSG+HA5bgeFk3dYzVAWm7eGxYW9MYBK4fXCBMiSa3JB/mM/VznzQqfeBsdgdScIA0vzMC44xFPj/5HO69ktWJPIrEyHQE2JAADVQWUxrhhNQdOJJFy8bzOXxtjrdFU8QNwnYWiYGwG2rT+NClRkDNYW9RWQnTx0xUIoREY/XnAYnSrFhkhxaUZaS5q8e5QIlOEAec/5lcT0lpPFcKFH1EiwNDkgKk1uLud+D0v/KvbaU7ThTtIK5X4w00UugQomRIq+iYS1ymfRCy8QuyB+gV7t/+z+vxbiya5LTd0dmPrnlH2cUE/5yNxCcxc2iOl8qIB6tBnldzZuD/pWDZtyahaRpsre+j+FyRFcokvWQE5xf5pJt7IUMeQ+GMBpn/ssR03R5YdlLX4KnFjORooAqSXZkfwOPAxIzO0TecVCGN9dfi7HcKPI8rRtHUXPcihwr1fWTmGPuC0kerXTxXDfOdir6FZUe+I7Zu0xBZKMhqUrS8mqhmTt1+f8Ix3C2MMr5M8X1n7o+aI8vejy5IfszEisT6wk/3HVqAue8VVxhGSv+EVU/QUJ7Rj0VMF0mq8IOU2+n3upKCGqMoAxFnxkkAyrodjpzZj13fp9870ktD48xzEbPTVKk/dU1s46uBRR6mtX3ocdYSwwUiA4CwodsCNVj1K0A49ocDPVAKLBaer3WNN15QDh/nfpI06Rgn2Pz4lwA0BVvUf+3UrJTNgfg9HCB/kxckvR0MkePa95UVHcdrWA1yb7M6v94Q81UYd231sqEHHZ1VRhCoI/aTk00nGR6E6Z5M9Y1iA4ScJX/3362HvIvPfAOB1Y24wzyagrrFUNUF37d+Cv6T6CLyFhoLYhG2dBFkeIgXUov9/3B4nOQylgd8swbus33reEP1uHEwM/ifb/FAjc6hR7ZMIaI286Tqr6TdOwamAxtssyUnBPGUtHn6RWhpjdf7iwwBvRSDxZAiz6DegyoNgfMatkNkFRd149XIGXn7kY3cBetcTgj3sirC/xLtBO7ypTY0APrDS3BsONDPSxiUWvXlpCVL59feqgF1lfiIdRghspzSxxFl3gY4VpZ0W5xtWV3Sq8+Ykf5kQt60GsHIik/DCZ2TQzwaPbCSUw0lMlMfs0U7jJxgSDLEUVHL1QIWTI1TZECHvAsq8GfkMxGHpDKghNpNAMWsl5s0DeK9R+EyrvsPFdbJONXxy6UK5ZFRQZj3x2HAZaTJfSdQhC5P5a6vp668wd0XvyKXUtdAR2NFl0sFT6vZQpB34q/vuUmpby0qnaFO8FQDKT5DGZr5Yiu72TAczXfnYP5PQVip+a9a8cr6VUCN5rmGwJcPvGrpo0CW8LwtaYzqOz4I8XF1AGtFz/fqNdp9BgT1bo/bhOLfziA4rLtpz/jb06DuVV7Bk59bfJviLHnQOMfZVtfUtEqjKUpVpC1kEBf3MbyY2XGt40VmQQNfJFmg6ZvbF36HplvvBnFOePOXGr9KoalS1jS7G1TXciFwsFO7XGY+WDRv4YDVLoSNNePJeamWvkZ06opiopaGMXE/1HySQgc2/Ggeyt5CjF5wPVAOGsxe4szv9WExIaRM5CeF418EfnTHwRi6uqCe17xzbaghBuw+mBkpXBtjecbzydzfFd1b8BYJs3FmfEAqYC7rq7JIgRzv8yrQAY7q6nwhyRnuOKEGxwE6+faiZ5tGst2LEK2bHQXVirnIrmV2XiwGBavwZ4UKYwGST+Hfz85MFdDx9yV/HLZ97nTmbBNO5pvTO4BI1KffqaqhMTuTOAv3TlRQSZtDhpc2OHlAMOt48lg/u04t5OBR3nZ7CzQYeeqclyfKpTyMG7xE7CBhlbPSV+AIJthSTykpbj7ACf4+c+EfnJhwWHWvzdG8H5c3nGwwRGKD1/E0N9ZpU9cNvgPInccoZ7R0cesBaaSWLgPXnbiJ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7" name="KGD_KG_Seal_114" descr="goy0ZQF/r9UAhkIP6cSEphGW6K2LtOUAi0dQD5V/YlmNblnkcDY2rA2R9uzaqocgRzk+2eVPVWqasYuzuEXlZIjlBqvPB8CWJrHv0Z4120nRC7y04mj3y/g5cnRIC+vrQ6hz5PTgp3Za5gffA8kxAKaeKJXZZTIWNms4Qw1AdzHSPxs5yylCwj6E+RdIxHfQ68AwQMVHItiYbYZwPiQMd7U528clrbsCZDhNTI7whkAyY+4k0VRUB4bo/Xf+hFl5y+vFKkhoDxmyZIXdbdCvjtqjT/YRTi6heE4QzHgPamZy2NI+JKA6TYiuR1cjWyyLZas0kX8M/h48GPpmI3GBoib+l8/H+8nsrZT6YpVzB+c2TTA+RC9kB9t7BOIrcTL+fJCquPVaUmjtnMgJS+ps9UxgVm64D7u6LhREAxQf5Ur1vcSGgz3mytnvwZ8e66P2B07PF5S6z1D7Bi0dQwNsBJXVk+hgoMFzshf2dE9thk9ujFzmoRA7EbpiDLLinTzZM+Uj/Pv0BJfLerGZF3jE0QBPIQGnUAtHwtEN8IN+u7/DqeQ1rntUDoV1XTxKNV9pcHf1ZWWSauvqTr2defsbNsDl6vWOdWsQ1kCkpP+pBKjXiIucFPDVIisOvLzdTa0YZ0PQT+hDQ89nu/d1uYbxXw3DRniKN2dBHcBlF+HwtYqBUTjAOfi/bKqrakLTmtBJgZyJFT1FovTdZfaKL2kdeDmBcXPOqAFG0LjdDp+FRZRA4Pj0ECMkootYpknTTUpyDGZUYkxPA9fgxT3SBEw8sUa30wwHgN4a1XHTOAUgxHmrrYQym5LkdL62SlV/TGaCw6UWZDHWc5Zrj4fnlxfLz6qmMM299wXafz6wNwg4U4LNNHRpz6Us1Y+EWFdXI6r+EWQqSTitJ44SFzhYfL3acyY4/qlRlFacy3DH6+B4PHTjN4vxrTLm/m3ejYKK7yZ1d8MWsc5u71H3gyk2A0YQhK7RTYkk3WvV//dakLFfyJXmOm4/p6M9LHlLWJdKjVkyzXRN6Y3R3OUQxT3WRejNQqCBnTvAA5hBU6fUeZ3RbFN38f9D3F5zq13DM8HF+8sUtjnoefH3LqVPulyFllEMKht5L9vohqc4nohyzw43yc0f6B4dpBZfXc2jNpCyIvZUTul1h8K2CohnY8bPYfQpdcS1qkWKLhMVQ6d+okp7yI3rn3doeycO+fRomAFwaNwqm4waK4vEqk7LcFREbOBrXhSTUYM2pnM+0rVjrHHsvSw+wU+Kps07Vsy/gUifRuak1ZZzK+/E0tzSOa9aFlV83gPqJayBnKG8GB7rpc/z0sVCN89Sratm1F6QdOZ0BFrTNn2lGF+LdofFqi7gFvZfWrAeNlxeu2/x8gwfN31vBvgJhCVgDRv4m0fMff+YpWm8bC4chDnSWW7a8ywYXczNfCX3zS4u0bxjVfeUac1UWRgmedUztOhg94DoA9cs4AveukNY709LqRdJ2xvq9nlccFeGObtv3zV6LVJyPSlkPMhn1Di5xZdUiy/m8Nvf0TIr5xZ4+FbwFOqBsx0hKv5Qt8XUpRfr4B3tucpyZwdwpd5dLuwmDRPNve95C17b5JXAv5IcMGqT82VdqJJQTyO+gbH+JUwu0PoWNjz+1uTr3t96sVIcks8euD43PPmlrARlaqrcERZm+kXCro9e9mNqJjAqObXhiRx71L/OuMZgMjm+CG/r9marmyPexiwlu1T0meuia0SYLuFV7ARD55ICRxYCm2S4khY8PSVRc5UNQMwHn7q2T5BjTn0sP0vBiLWYBBT59KxWeKSB5RfMvfXOoI9S49g/ipnV+eGarsgWyMrUku7cdPEYPm3wOFPzSB0VAMjYz2NL3n8G+hpTgQljG76k0TtyBrG3xOfUlMvh1zXoFrzp2FUtei4P1R0WYwum9jx+6K6wHkWI7tLK1V7OYOQqVUYreUvdC9aHndapi5dYOaFyxtHitkNDaUUertlyFZsrMmzGiQEVHTkGEWDvXorngcMypiLe97oaNAbpGBkX5SK/fK5Qr+LfzRQgcCLrHqQI/cqDH9QFManmI5mggudI3kBOzbWwm/7oDszUY/DlyWyBhPQ7SJV/M761hbJxcem7Vp5v5yMVduACCf6kb7C+PRZkgxr6Oya4mmvisQuMzyoe8uGUML6Kl86BDUSpajI87Ca8FLpdDsjKFGYR3mT3wyDGn1kgANmklQKdiKyDGkMjMvu4Aq0siWrnCLdNSnGWRIgXIFUEMS6Vy8Tx28bPrtS+XunOQElth8O2kCgxqt1dIGKqT6afYxgcfJ55qvs+e3y7M7pnJ/UgHWVv6uZKEGS3wymMTkjNKuWmTfFvSu6xVubddlkiCOFC0/0UAmnCwaSOpP4WaBX342kIBlDLb+HDFpBZsi2M2Z4qtKFhNMR+AH0yObX7ai3hgJu7152XpdjedcPWxPSik5qzmQ1TqMq6LYqG+COFBCMs6M97g/JM1uhd72chL0roflsGBMeBKZ0cyxo8h6ers2IdJeWhaz03/ao9n57iY0fq5xgXMFCjqH5L/B71nudYdx7p+TkJZg4IzNpLBUpcgSn1tjGEsokzsYnpHmBT8CLqfDGnbspy1IIfOkV1oF+WmxhQedOTMuLNgbtWShrUQ0r0lhZK7Ejg7Ckry6MUuyJRNaqKgl/HM/u+bYU363xS+mkMGSf8ASypJB3U95pq6oDNAMPZCF/gvZiRgaUgL7XX7RzREUr8Tg5ZhOLhDduhjeS1AVtbPy22P55w9NwL7PT7kGMkWS2JKjbWpx0Rt2ISbksatpoyPt30Bv+oJ+vde03S17jeyyyWs1+/V5Tojr0erWmpVUO/0vsZ7S+S4h+Uetbdl8w6O4QYoCwylojtJnF91J9FgdSJYJD5Msg8pk36VYCRd/H9OAPMOF+feVjK+pJcreH8dwFyNtCfroEP2ItX2O1rNP0/5pyjTGSXdr9jTeUfYq77EE20ZfgOXrSfpApu4Vkn8BG87z0vqntBdwx8afXecJhGPdaouihsTK+WpWqnoMr7tNR0fMN3QcTUKIVwKd7o9S/NbBAkVUNa2UuMHqxoXhif97rjwMx42km/YE88"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8" name="KGD_KG_Seal_115" descr="YfnBPOdWG1JKirDRNWTBIMTEu2vWKCh5HHSvEGZhI5JXDpDeKsV4nOHzMXrPnmFYYCSsrJILEDdcVYznRguUnTwVf1q48yfLHEvXyo4vfHCES/xm675TaRokm0AaOvuIgxgCsj4e1EO59qr4YbUueEvMxVrT7UjdC8vdFXx9zr6uvkcGyDo88MSqz3ypcglbyV7IfVl9iII4kcNmatQpOYhW23VllpzUJXro8tsCYrJMO3t2RP9NK7cptLAaEU5hPS1CQPv3qhNArwuNfebRi+nOFeBQayZhOAVjksMFC4RSJop8SJ88yRK1Z4q8eGHO5g1kUYW/NgPa3gjBcY/04aLHKY4yR12OwyEaLfpcI8wQgZV2ZHpYNvV+NqT+oatCPVY22IEA3qb2gsdiv5QDh8Fy4C5EmFLYP84fjjhWGfVIXhOgAHHaFghnreTe7gBtuDEPZyfOf7E1ktmhPHoeY/XIruOvlvGy4vu/qk5cozJ6bvMKXFbjBYaX79QOkT9fVMeZjjf3pdgEwDhZM9o9rxxC+QRsC0UqcBqfQVnAkUTdpYcD0+5V73JAFqAHQh6s0xVIX1Tw/JVnr9tjRkN7caV5HngNhUL37v2LxZh2/4a4ad6YCA2DG7pUkTivsztrpFsITeFWxpyv/aTXZmySYbBULzPmDKVN+IlzVUajCotw40XI136TCFaKvXwS7JCQT9vxsd7Ns80DpmHTqRImWeDSBtAuzNYyiA6/b0ktvgzeio3O9T7YvfisItTXhcGHaSfr5qUDvM4LkxuWLdy1sjD+fZscwJEMFXnl3uBDB4ko31uG/7Kti+ggmCxrGXb5co5fStDe4E2tGPjAfQnRCJp9+iGACUAhSAx0OBOly9dNUBfPQbbeRik2NbQF8pQJWzKC3Jt8y48Pzr0RoA4Ys53BVTIl5s4BIAInO+v0EMLKEqAwAJQRIfTowadcNeLF7T+IpxWdvFtUXlG0OVc0HWYjVKNnPYYzt0dgUmWOPxlJMEMhc2Hg1G7L9Wy+NQW0so7r9kyGPOlHsPN0H0XdTJjchOCfaJIvUqKYUXEGo3UScjRk2E4rzoOG55buWwhVDFOotHkZlUH8plm3tPgf1ieiPw7Ut1UhFkFuIJWr6vbH36/Ma1HSag0lgBebqdy9OiLpQkpY2upg2XdNuCKxXiUm3Z4O2Zb2KP2D4J7z1vAvQUQCIt909GNl69qYctNQeahIhEYTuAmgnDJzKbtIPxCvGwPPz+yB9ujmlQLgPfPoh3ZBrZSgSH7X/7UGpRAx2n2ul0c0K9OyZklGpa1o/tjCVTceatZZvjLY1XNdw2v0j+k38jfITuFahIAPl7CHdk8I7H8I1k/eWxY4uCxmB6FsNK8T/RPQggggMxnhxjBLuwuoPyOGFelN5TweSwBgPG9XJH20c5/S/Bq6ETQ3AXdYftNMu+KumLRqA8imJe+UHeotBT1zfHxOGfM64FT/ftfOXHTlLoYfUGEswiyWwsn2NB3z0cXiNCei4YAOs/D8KwjyOMXFKU4domCV7VYieU1cmAAHlYKrOS1cVz8QNrCRVBjtl9oY2Wp/QRSJRR/7Y1g+WCJ/5A/E9H5H6T2WseSeazYzqda472ouQRpq4QNs0UjXnS94nfs5jbtBqyY9W2QlvvAn2vQREakZ7TOUKwtd1mIPo+cecL5wh6rgRE74lPcojkpi1YWZGk9u2fbUBrySrMUw2R7xYpT8Nggc/sMAzp8WtzWtmQZp41D0PPnm2ZgFwopuVJ6fptK2H61soaWXHlsPN7wojhYqIMQNsjaV6DHQE0iDvrvOvz0eTn+sVQKeDcO6P7YnqSzn6MI2CKM/s9n1NUCFsfAI4Lxu6eILMpeUWjrymq5ikRhU5Hi5DitHPKjnCJgbm85iq9m0IW/chyGLbKdc7VwGZoC5KXJ2TXYV1nUs3KqKBky9kcUFFj9EMRLqEWQj0uhb9bTPCzTEPWkRr0NXEdllt9Y3UuJ+blx4tTIaYcyI/bvMsKLYHKVX0+Fn7rOGw8WrmLOEKcSXNkGHyCoCpSIGiC5kaJsrb591z5CI5rwjo1Wc+aY1VcvgmvWGrX6IAZhuBEKLn9wclOkTQ4Da00cLT8rNarX/1PHpJQ3sg6Hk4xQQsS/czfbtHHhoAP2gOABbaD8dN6TbuLS/WFSmXJZCc6xO7wE18m1eCKIanxiPhKN8AXDQuPc8IWmjqBjohwVKA30D2B/ssU8PcBdMazEH5E0qqToxVAb8IYKq+jfjbbkSSaiwv+pOl2lvLn/gaSy1dPlHawwwfnRLuo2/jIO8YJ4aeaRGoGR3flGpeGmhfaB8uzVSkx7G5DPJcsJeyBVPvdOtxvD7np+Xe1ya/l4wNtr7ofqyXYWJ5Q8dr7+beyTFYxc9d+EQmiMLWGCYTYS5xfx1lRDCjqSESeLsgONLmSQzgekNjz3D9qlA6m0XI7OHA/1LWm0mUSB0Lc0+TC4CEa2U8QalV6NcxsdIWn4xM/Fd3pvHpfLCiLp7joOZ7wPumiM2MVjJFWBMsSuLKnEfVtc/8j6vKxgJLMPYcSepNIwsxM2RYhtahLMRicvd/0nq4eSGhwq11Z6hVEdLEdcOTC480veDPmTyDOGoebxRU6GMcgZCAO2PmLZObhJdvQSnavRGBNinNlAC1Hsz37Njuu8OsUOOxYUhfNeW+7VpaeWHtJaINANEAoH/QsxXM2a731SndjvL2NN1I7ouMFv5fqfysdLJijSSRswqGhaSzhRiMK+5cFYcp5gJRyQK0EFGZy4dWS2CpVGT/bfgPu1QEBkFP8JZ3gFOHAUBlWKaTYjjgHnI0vyhwxu70aNePHskAH6Jsxbz6ruZPz4vA4Ci/z3POPN9sNeJ3eyhgQbFrqkUhREHNOUNSUm0FEAWPh3UFq1tcaQQKLTVUae87R43TCN0f77NeXQopIK63bJBy+ZwtD6PfeVl9/2lX2ieyJlwGFFekrc9TWGQI8GcCESthZdy9ujdNk5j0+c1iRrTE1vkP8MAmAhKoReUa7oCag6EUX/QVNbOP9taAuD3OJgdTRQeRMXOHBHn038o9j7YA36D1BZXktc2KTNLqjl6/OAq6i2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9" name="KGD_KG_Seal_116" descr="K8mi/SI+iK8zb2tkUQDsEalxILiTIzYpiOHNjXDLGn0yYc44tblln2+NEH47XCVwxiRMhJx8YgixMNJbXtvDh/HGdKJOLxZwR0b+QpUrQHgbUPq46z6F2muwbwZ+HYGMHEY/GrMwJYwtlx3CczzDjnQ0huQgbZ1OFWqoOS8IXMuawXlywuUHuc0hqSF0qw04FWDQ4LBntiPM36no5QYZM05Jdk5zlTMqyIFrz7hU0cxnWe3k9qTYSXol+WQaqLECZLcpQ0r0cpxA1ZgdwF1V9pKbOcDwfO3x7vcWi4b9CSnTkk0r3Onn8srLOXNa+FEhzeMgic2gMSxdJy4vywuWN0TxGjGS1noGE/+3kfQIrxJSLaTCZjt/j4/pTTLan8gdQiHf6xclarmOI42BjTEN95zjo9sHE0APNV3BLfxbNkE/FdKVBoNSvx0CrsWOEdvGxEE+GjxgfhCgpffOfg+XHhLwWw4jrD1f0PHQVh8G0hjOyPYCvRs++Aulttees1ZJxfGvmvVGY0tET8U5jmhri93hKt/563TnjZm8stb5u7gR/5L7KPSZyhsXoB1iASBtk3nE9OfYFEG+XEmE/0lXN2h0jt5xLpCU6JgGJyG/d050q2kzBSW6zzevGBr4nI2YaI2MrQJUY2pLfIoqu7TGoUfNaUbdqGYi+d285ZG1yXQqHrDccCO+56iV1mau7I0aTYJuZ6HqV3m2jUoLyuewIb2vOl2UmGCVTkOHoswW6YtMm8PCQ7cLaJmSU02nBCzMkeFCw1/B6Y5XWTfyNCMgHltkdaAHZ5L9lEmJ2VatC2rSCKeQAoK5uBUvrJya5gqCUujoMPM0RrR5JdEaIwSU4X2fW3RLg++8vzyTHJwkzOoo91Bumor4TCBkvJdUJRVWefVOpBdRFNbha/GGtNEzZtcYr1rtMoJWFuGPWOLcvZ+3BZtbZTyiMghfk/NFAasibi0CRrgJEczRV/H6dCpCV5Qse53QGpnAMNTcJdIfoZ6SjgjVmSfH7wB8lvFxiw0VfYBphBpGktcocXDokiEfjkutB/hGyLwPMOUU61rb/QAWtt8IXEjzNrFH7dGaBDN2/t1RXV49eCzD2dkRN6IR66a7BI2MZWsYEDIjgKY9z3ck1/M7IuVBAAaW0sl7Oy5MjkjQUQXC5gPFC0qrXE0IMUd0zbVVgd7DjFuxbOMyXdW3PRs8dYLtsFUspqAJso4lPRqq63toPyGhgCcVaB42c52LidNkSRqfemrhklGUL4VA7nyK9dSmv4Dpruj+foFl47ZoJl+THItZfrWAHuzx1dVBdJcwiIIYZFzFu1ToPV8Y/egKZ8KhByoJ4FJpUtmqH5nD6h7yo6CAAparYu0bIHwP86cF6U4zAXmZKdGlubCOadkLvDOR5qkCvh2vJpv9LjhO7UVy/YDQpFeqrnl4CI9REKY3aIosiKm44jjcwNab5Lu+/mZ7CEXRF3wPkRtyCGd4c0MqrFKOG44BNSSnzIJmXW09Agz33Auux7WmTTK9BUhltRaIdBDXeNtASeDfaKOspW6w5DdRGbSx80pbky+kMb+FY2IoawECS+zATRR+wLyCgNxcL4VHr4l5+e1AFBt2kU9kBUVigYqCKyF37wB04nVy5Bj0n1V2ooAfzuZ6xCrr6YrH3jxJTs9l3lz5RL5imTNnXAK6Gs9Tvi1NHlTFh4K6XZpcLwgx6Cp6105bihF7XagLrxxQxC1Ia2sFtDRb0ilUlT+75+CG7wsY0LdjkyaKqHOkbn5fjUr/qR04jP7fpNj7Y0O1d5sUaNcI3REQBkPgK09Yke0WArehD5yZqQ6ZOc9NAdGf3n0ctPz8u9jJjAiWDLrQU3X5mUp7buagfovy8vzdE1qMJxTYhhLCPTr4YyTAWUI3iMObWQx2W9768ZXHiV1j5SsxQy54ZlIOHSJ9JUQjdzpKze8+y+f9mwy37l/1QLTdL6n5uKnjf03yM1KSFdNd+IiUtji6tLXoEW6NwF/rAWPdYSo2e1rMCI3aZ9RBwv3Naqrvd3hM68dt08YezYrn+uI0a0qUeNIP3bjZ5Ljxb6TRi+bzCekURKAa66GPt6Erxo3nMEvPKlG+QZJoetHc62XEI9DqkiN9weU++yR/1XZwTMwPBG5kP4Vnsi9ofl/IrTWRpiOI5JZaUCQuDhcm728/H3Kd8VIa7j2OcNwfkoqS0h3qdrqsuJIYnA7mGnv0+uOaOaZEnWeqN8mla3HX65Gs3hQIorHTpT4DjKBPhDFwSSqkKQZBHl4it2Hx760IdB4MWuZJXb6rBjj1Gr+hWNaIN01fv7DdyfUyDPTBEwe7VtsF3RvLniZ2AuSBoIBc2u0GEzzTRZpbZZ0EpnaIRv4S38maD5tAVhk6O/qXKi+BkyuCKK1TV3Cv24NoUMLn1chvzcM++MzW7fLMKc+9PeI8FFEU7lUZ3pSh3+fsn2wBo16u+Blwfgn38bmel8ACILiS2mpgl02TzIn/k8x3Ifgp+ZSk8JdaWPB+YQR7MtmDvpeLQOoa5Oojywl9aO55kmqQEKucKn7yyJBixcuc3FPw4sdqvsydn4VUA+JsyEgyy0nQtTczVO/AUWiOEFFfe8vk29YhV+x1OQhraq87Rw33pvXjbgVr+7sUhxm1yhW3vYt2bOdA/7W0xJSCgxr0Q/lNwcq2t1M483vnr7pD4UQU76cDIXILbbL07R9sWflJpnA9ZMNkJaepLwikz7cp09bNuOJ7BBhhaYTgLgtEqBEBOp3b7eiFx2qqWP29houYZSI/w4M7v9sWv2sBmvvA+zKl/9W+koP/OW05FM8r7iu4EsguJ2SOFo7COk2esrCsBETEhqoBisM/9P8nCFkpc/s8CyGu9mMVQSRtvGo239JVt6IcvG8u+4QTEV81Rf96vlSOzCyJOE0FyvGyMQLPa7CHLDtfFPI15wHM5oTTJuCLaJtMpPRGsfGw+NJrPdvS4Dv0LIXBEpHNpTWP6huuV4309VMS8adgVkhnKsuSh9d2raQRkMIbi8yiOYUhKNFoVtazyMz5pFr6iur1OXK+ZpgdnwSAWAunL5IlyesFvKmWGKxPsX+xQvLSO9JQFgn9TJ+qIqg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0" name="KGD_KG_Seal_117" descr="Za31nJM5z39rb6knmP0ATfV8PgCfcWPacnOUfJr7vYrMKVFQ8G8bA/W/2c/+aPI0G2v5P8TD3gir+GampYHMEGsmLNporrROr/9jQLawci9zoUi3E0JYgTjn425nLgnoO0GJ/LZmO5Rho9s/qkMMxoPgpgWs5Hx2LD7Kv9Q3t+pklR7mMI39Lpm+pDDTUrEWSyK6lOQP2VfXQV0V3UpK4uRGfMniX0h9osad2sqdwHgQYmVGco4S/GU12HaGsWtx+OIytO6zHGMx/E3c0aaqz8HbuVJs6tMTR4FfiufN/PrO+/JPxDYJJSJcNtIUPHjvmPqy+vgxbc7G5eDcX+UvM2jNvb4dqQ8qGSS8emmQwProt4pbyqFz1m6zlBGT3rAUt5d6IW9GFvKxCemXVqVTZw0YBgFFSWjI5DRGjgeUysuEbM7de996cAmMEqa6x7uc5UoXP4pcg8ryyuf1Y5wsERmFbuCkXn5vwwetyTbVUjuAHQj4SVIpv4lDKZea6lCBd9GDj4Zfg4HjYZ4ZG4E8eSpKeqW/76/6HhpeYw3tIloHDlYMMBhlpdPjbTJngo2QNVloR1i2ZtAfCkVk+SllFd1CwUwpB2mHZv1bDsfH3qlk0B9h1zYiXntSPtGm58ToWLRqaoWaCTtYcotxa/1WkfA5hTC3eMklIZP7EkrPMNQDQvHq+vKKAxmEE+oJHf49LmPcorg8EzjC2JFPu457Zjyz2fDVIZ7GY+LR6ZbplDFILGmht8ZREXJ1uJMmgk8i4qN9auGrzBFbcroLDh7RcN0hYMV4KguogvspacE1bmg13Mnn/5i1AdKjVL/erzpHYE7+6VilbSFAdCRuFcMfT90v78SWet9U0aEknXjnLK+HvYNIn7EigapjMA9VacLETsg75Bojp1IaylbySmD6cdaW6f8xPar4KtDIowGtsbptJq07d5+Cvu46ouE6SWz3+mpyBS4WvpLnX0vqKOn8eKVjcZeJOc8EO+UxoAJcDTz7osCFHKGUfqGH9hULHmt36uIcb1ixS8AZvM8jHIc+GHy+t2SmLFBItgs4s1DOHgxVRX8z96+1OlnTG0UhJ51DdZMGu9jNlf8AJrcN8v+so1v0PSUT6lGwY55OtbEJXMcQ6fWZuAVdEt1qpVYE1c+7dSnKIddd1YuJhLjEvk2MNFBDxnmfOfjwDh8X4f1yyoOZ+naxrl7MsEJNv8KW01nPB1Df/I/1AYzAvIgZbPD6aCevfpEhkchtGzaqObGUFehFFzEeqTivGDTkIClxXUD/BnsTgtemlN92owoM3bm99fZlAMvkqJZiD6U1Wd7QKR/rkmuwM3Pgsyn0fVG9hU8KaYji+ywgZ17Tx17yHEMLZxO0+1Wy6MLPBB5Gx+PlLzbM9iejh7TxCd6G5qvtnkZkkLWhjl4l3xORisXte+9I4yrfITF6gHXN376+tmLv0gtfmnbVskcP9uuDNXcKjuYHjX3u5i9ThcuLDUmHupIa/WL7k+rqL+bQLASO5qNC0oqcDuuCmxJmqs9epQG6KQOmf+iRzEzV8z1D/xaxcp9YLdBmXPOZkgOnwHQVVmxNcBFqXimVYXHneokM2cXXmPuPnBa6y5TpTu4j2TcXZWKMoujCm7Fiu61KqkTwH76DTdwml2GwtQq1U9U+H4NJuL+XEe0JWHOrfNIsDUVFMLkjsio8pqz9ZuUKlsV8QOJuzmvEybtEo7X8EJvBLqfRHR/MFxshMETFLwEQclYQKZq4ci+V0xlUDX0yTMjdVJOKqXN4iYwIBzN9x5/UlTG0ylyAVFBG2yHTBFw6ccnlbbHLcZuXtqBTaMAldAVX6SV1aeOO6mfWn6wQWC994XIw7b/WKVAqFh1cn1FV/uAVGvIUqC8ax5M2ha1AhkkbmvXFvAwr/DVvcfq/3X9F6X9dqtlbE/vqAA5l7MPdWJyVCvn79grXi6HP7u96y88olkfJsIFKMItld/b+Z5XzDhK+3vWfRRGhcsc7KFA+AJbW9qQgR/iLzI+LIySU6nyPnjTeXmpCJQNB2smMC4gIHvy3k48oFezCJarlU6w7RW8svOjKgJU9qEvQDO0gNKEptjFkLFlcLHDZAvG7V6OR8D1qZex6aDIhYfTM/mvcRhlj8hq5nkKeYEGMcpLNjm563/oZUZcACWlEpqg/XNT5w6t2UMzdxdJnue9szOU7WNFo17OrL5cd7OsUi1edlU0BOvwKdbHFe3jo2y51sbYy8oHZRw/AlYOPLUfX8yMCt5m5KaavZuryaUp2R+434tILN455/d2B20uyEsm7nt9XFFwFDYjeq/IUPD21wor/xsOFFfqmfp3TamqFJUFs8poBjXV77ZBh8ix8FnkjvrPxZCZYFZnQCDnMImi+cq3JZxPUWAYE4LIjz/zDcPCfb0froipPngEFhHfUceCqTJpj8xJPHv2fOIQn9yUNVA2yq+KvEHpgrLzB8+hMNRZMsMe3J6wkDbktEgQshGvPSNtna2/h4Z2+0DnWs++YPdM1FCZZmpyTauiVhu0Z2KcLYySQ4X/2gbztxLP+U5U6ljVmoe4uu5EuY05xuV4VxCVfiBvIim/xYFfa/XOKwFoK2AmvCxeZBgRcCV795crHyxkqoN5cwz33OY+NpyiZkZK5DwuTogxp5tSVkQxnPUTmLi6lrLvzbfCznLuxYu04wHFA/P9mVlhjK2eUAM3nOEW97eHbhX5J7BewUQ9Swq5+xyUoieyU0m/FfKTspJkRlDeGRmS0X+n0ThPFvnXa3fK5YR0Fsa9sWJ7UcKifQhqk/oIfNY9NzTghwcCOkJMYF+CVhDz5BMxxOLr6s4hXsvIWYDSkx1OXVs0AT7K+HRWJ0TPDGKslitPGN+K0aFyAzjqMAnWkVzkhshOiJSbxbmz/GKDsuzBJhsrdKtpVf+9Pspc3rC37ifiBTmVYZCrxn++YuZiy8cIEMDZxxE6jJB9dkhgdV8FQ5yEumDDAy+tGOLyIVZJDwAbl61cKv4QXl2yPAAWM7H4zlnL6UY6Ej2GXZlIzJFLTnNkqyaBNZMTHnVg1yfNCOqEf7ZPKTu1yWTnb3+yKofNSUTJzhoJ7EG79AwFBaViJC88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1" name="KGD_KG_Seal_118" descr="J5/MgVZRutDtdAiktikrDz+rBQjZ0OckiHkvvAgzEYoAn/oMs8LbY46jW/EWMBM2hTNo8MityhqywoFL5b0FsBuMj4DHrTFP0I+X1mP3VzYcYFML/fRsFCmh2MpI8u4LXTxQcPOGhhZOcfH4vSrFIqTSdIjE+4M1l+7iq3XbzPmZQDn9Tk2FqOvzXTAwnZyndOLUE7/BW5W/15YoPeipO4VEicvkwjGJf6KPBB6MKJDFm+0jueNDVx8fhi87uIw9JSZU0geyfJgmKL4uj53t6n8oQyZW24xg5QEzF+4r9nWv/7p4jTy5I4eVE20XTRCrr6IxqUf/f0zo1MXypsjiwrDj+QZTuKeGF2DvtoQFVn3Wo1YGGnr4XfBBMR8GQAhiLHgT658MFxEKoF8K2oeDva0oz0w7peeC/OB5xXC8UmUvUGRgmYGMnZ2UC2IuZJL1v9CyB6uu3XVKDk3tZNgSTDiMhbsxpk2kLECWHIYoUU/ALRwgkQcJY0SlOl1UwLz4x8bDoYKMv+cbAewX7BOQHUjvnI+17rMkWnDDv4idmts/WxSlNtjbkisJ4lRqkLnHaXlhRw1n7aF/XRV2uR6GiLy8BcFou5UaOdozuoCIXo2yq99IJzatCdhvkiQHttBBjt4JLIwIqaIIQf3PrOdxhReKDhZK3/RNyBAklsaoKVnaxLKtDkOEhMa0i3Q4eiX5uhJYktfaLYKA4+YnaUbxG99Y5LAutC2TYxdcgbz1juBOPwIbiy7S0PfJub2pwy4vOKu0tU3IMdvnv5kRPntZV1j34Ur7nerEFcSet4izkTLZBN1Ng/AMv2nPDbEEhBsdRdUTxxkSdFsDA+gXRryKy8Uspd0KGJY49wMuzIUzhRJwVVHBKiITOkO94BlByTyQZdFRnT0quDdGTQlGfZdfyexjkKIqnnCT8lP4jP/5h8u5LPuACt4CSNWZ8G+1SwkGMExKykrVqIL2xFXZRYzfjAOFKC0WplNsHvqfYg2GGn3pw1TyZUzSZnB1Plysw1OeXN1ZAHwLcIVd4vbD6OD5I5shNG0TXfkOy1vD3dKOyjZiousAt5G03p/2kH5LXyx1dBT6OJYJA7JKUorir5lCGIovzbbg6gNx7Dw2n7lmpvOcX9EfsLlE/FbPic+WQITnCACV+QYfURsaUeOVaX3lrUEwY5CflSmQnf9lyiH8htkImwj3E1MdCB6TKEt6YiVPk9n/WkeDrckhfK5YGUUFwBtDlrpGxUAUiPPFokOtUsit6EQ+UFhgwUkiWpnde86EXnE9jckFkLN4x3jlZwpKXmJpLYPiKVGiDm9hTIFspY3DS+GWL3KLz7sap0bI6D+sHavE3mwFdBVqLAwGQnL7FRAcbpTPDgEH5ShIcygFJktee7o9ZvK2gs1ntew6bI79i0HZtQThJRIjB3m2TAgY0soxeD4iSQlyj6LaPAjacxCnFz7hdMtkCu6yP4gbMgPGU+1zImkVL0dRehwKrUW98x+h7YPe0nm1TgnGwV7/2TaO7+VsgkkKnH7P7pvuMTaRTFTezC4UIUvbCTOn353/bBAFA67Dx0aSI77c2MEYjra/lusGc8o85n/WLtNRpDtAoWjOZmtfIQGj2EaZmR3Yik/Tjs4lwTHWREiPAMLnhiRjLyLfuVBCs/y/Qe5xGiBF9asfjN/4SwjNt3RtUn1P96KpNx5iVzV27h62oQ5OhG5lRXCSNCMGbJoQvyM9jhudQIiRJCwf5YRt0jc9ayATre3E7ksi0PAtu5rXyfi4db8IsnqoUjmnPECcvXdYYdMMauKPLNEIqgEA3SQWsUEAADtsYO0b0WuYKrWEC3qPOUlAb6b1Kjm9+QB0ytAflybfbV0ZXnK6T4CeUNXL5q8hQUv/IwBA5MD70Wt5/bVoAV7qS4JGPhkCknkyWaVcTjQxfYGEmqe092HnnpEMIWtSPtDtTy6YcFPhLT775hgU9Mhk3HF8tcyZHtCpQiVY/8jdRW521v6qgkG9X9cQXdu2LwHagxTm817t4aPsAV9eDdBwTcG6cTfv9Zhi/UBjb75jqIycVFF/yw8nehMs5QD8SIM7B9LlWzO8qckO+c31teeyl1FMrWHAy3pEkaBpovhtVkbXpkpj/L8kZAubdlqJTG53ztDSeunj8CmWQZ0lcL3efbdH+Nsz7B6ohshquRdtL+LlBl4EWClTHG4gq1NK/bu4yiPsOXb9V0y1ofhlX3oSUapr/U6iesUfZ/trUaCB867Nt2qtARcPM5ghbbww31UzlYBvfKi6LIBYYVjdhEmSdnS6uA8wskmqQa91tHuzZ5kBLAtfn5SQVwPB+rWDKVban8+CMRO/1hHTmR6voFZkjezxxS7A52nD8cv1SjoELzdEEbua7Om32bNosFVWmInFZwKoDtrEyBnxzhPro6Dy7aUMrAWPdBSRkj1mhPfIqDSQkg6Uz7ZHAm5sl9enzatxwyP5A4e0b7GaXwb/s6VVSzTsXP5MbdsmG/SFtplgTmxHO+455CUN4KDcHontV85mGtHyHEhVoZJHjcl384KzIZlNCkbiwIRmuGar03wR2dDsLAzB5KKgqeWDmLLHSJ3NWpXrI53KmVQw0DVm2RlFyW1fPuS71nuC9HhuL5GvHtDvqCb/xxo2SXwRZmADGXmBMyjPFax9bMrbwZTiy0+bKZ7Aljy7M4AhV+u8EwwhCWDmre3gc8ClEZ0VEvbedUGZVr+X8Ujv889CAlnvET8vJ8WjYfAN0sSrwXwKtSpnSngT+KZ2617UmjcjNVTLkgV1/YWRqQB3lRkPY1RpR4EapVZzpLhi9pQoB/NBO6Q8cHbFi+YyUp4atqFlSzKjqCb+esHPEFho0uTDYwpw2hUMkTQJQM+9tqpZxmoIrjFu997o4BpVRfgB+J1ZNXB3wCNocbzaopNuHwDZexg8Tspy+t7+xN2M1xowaN2ZzXpT/Sa5ih6nz/2H5b1whFtD/8B+Oi84jJQp2Tiw3U2SNflUkmSP5TiC+B3FDFroI9XuJVvhPY2lsaUMv3QH2w/xzaC7rg+DK/OdLCfvkyxSGeW702nrpbcgdl33KjDPvLksSJ2QnwD1RnW1qc2U0WjrLLp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2" name="KGD_KG_Seal_119" descr="z9qNtVX1NmMSN1hyUgdv8tl/au3dx0ZUV/Ra0iDJ0bxYzh6Z+cnqtxpu1QXvxpmWYuLL4p1yjYfhwTgJFq5KAFzGOB4fbTQ3kZh0bup5Hkhp83TnD3MdQDS13QeElsDU3ZD5DiCPepuI7OJSsiu/DCv502HfUaf9vzJE5ORhZJ5MDhhQ6qP7S7QHvN5nWUiJCpp0jvWoLIWWpcEY2KsTJTb2YSLGZvTLX9231epQNIEfuuDtmKpAkT2UAvKb9fNJbvUKCR0ScuJRaX4kxHM7Ct0TBjujuZVh5/V4XNw7hnEn0UJPlsm0/UM7L9807xPYSb4sfZiMAeHGUqizCN8kpn9LzrXE900CSiq5l00YzlyhRLKEPRiilQ2CVRVMYzD7zTZEdnwJDceA8JTnkjISNfwmL6foOdS7OUmtVgxvylt5/vors1hDewgbhveuZcPaFhELeoR5naCO/ZygM7o0UeF1QxDCgCxnfiKYJD3vPq1qQgtWQlYDxuVZd1NTrPsLMpEvqYVurFYh/HSGS2TSgK7bkIofcX/gdjHBOjKaa7zW91Ra2d76jLc9L8x5DVhdh/XXtQJVdlzqwC+69dZMjh6+2D9ytbCZEU+D+s8FtkESHjImEDbh7qevyH3xSK/xJC6fvqQJIAUdeTSyU8WZrSHitw+gGqNzkN+TffYb8PmIyeE3w4ACrgJGfq91Ut7Y3FxZXBSlNgVg1q4PoVcUZ3boHSvYysjOHXLbWDyOvfQjC1TrAmMtzC0cTrbfUt7ig+JRvcoj4IiyPLywRnfnakyuhIcud4GOVYxcVtnb+TI9BUJO77qoalviSbT780g0/lQ90ExATCwZsR7lOlAi0l9yb9SfnI6rz+db98b5ppRKgurssQbb1xVdzPsKBsriBn6gZkGc+T1lEk0/d8g6MDol0Y096o2WoJwhPBncvdJdLWXZ2ym/Lw0jtb6byNvhAzueQ4WXUlHHLVOKcAY56Fm2zHDzLbxaSZPpDvNiO8kWqHATlfn0ncEKccgwe6WDohpu1o3KgbC4pzG7GK7rHNJDNlLznKeFa79rbaszAtm7KMM16mbqWys074osc6p3SsUDKpfhKh6FASHmBXzAoqIsl7eeUy5MCSwGDGCvKL/ZNVu8iZsEnT8ff66y8jly39wpK6KTtpkadu5maBpM3HSSQOBO/j4LsnlsspEWj/lchn9yq5hhBni2EbGRPCR2zBLOyLr9JlmmYn1xWO1V+vOLSlv975vKNz99HLgpoBLbyHKUGrwa1a5LvqY5qPFMT1CncbKbxHM9K9QTma3Y1WXzHmjmAILRwRVTr69+FVx7xxgMyeRL0c30BGmnHu5uAig1OCN6QydDvadVVMNgnfG4a3l46ZaoSSicCdV4fDTX2mJOsvtgN1PtIJo24zh/AqlC7p+AanYuo2P4z/vi0Z0MEwqi0Ce9pPPN/xHJZ57aO3Qf1u1xBfH0iHkmo1Y2VKPDMLTCRNwLvtIb2G/pBw7nfgxl8Qkopw9Q3+/ImU0c8HxxGE9T0iZCHBrQ+hz+SamAbePGzLmBlCIQPwPTXTYAg4OSY/cUd8eaNPp73Imn+TYI7GGs15THU/x7zx9IrIuHAjBEH0xvSOfmDXu1V4QmSAB5q++F9O6INWYU/ukwfBVNRI7HSb9J/jsBpp8Y5auSCtqWZF5BVF0isS+SR878rJqmkPt/xiE8WFbhXiWYcVA8gB6d5HpJNHcep0JLhmLZerZSxNhznbmv7UoTdGNI7meZ3UdnHKzcsLCRLDJkUM6HYEqJbSxzlfSmWuF8C/JX89Aj4WGLB5D//U02GvGDezSK+zootoWcADDY1BUoZv8J24wwSiJ6M9j7Zs2S8wgWICBklmxDYIXwkuJzojq/lhwj4+po3JSkmQvgZPTJCsg+RgNZ4rMMrUr4A6c/c5Ii9Ori012+76SHLexCVotV/w17lpsIW4aeiWAlvHEsEEQkW65Ksm4p1uEhzTo1CVuFt9FUuNxb52++1WNNSiBKzPk8g3QN4s4HtmiSnHL7gdUU6xXC/zm3SRir2XlOLSkHoeiWur0xX6Vpx8PmmxxbExPoBGHIJqC/NU0DA8mbLC74ebnEIAEmfq4mnTQ3goYkuRKBrC5+CSzGvMsTq0G1UySsNyINRqqBu2e0hnd4PSEKgXZSC/YKukBWh+VW6xZ6qie7hFTP7rVcXnBXIDPR97zGd350lCeIL/bU7l52nv0vkbzzAnSPMH5533SqeOVbGD+iu4od1U8IoeFKO6MAJu54hHyWm6KS8kPmSOlGsNO60qtp4kHL3rzB2fBE6Ii0WtnAhrNxH51PQmiBHiH03DtuGuYZX73zT79KKMzKoDAsL6gFDGQQTWGgWcbWzQN9j8RZWgux17gSwwOi3NPGpbOI/REsh36D03FNd2/gaEPV3tpCKU6JXSUPocE2+MATU6+QCSfXuMAmvgkA7bsCO8P7JMexTJaxajWvh8LIGppPbAynp4jfwp2eLbULjN76HbeujNVtUggjESfhcJOYA4abQFidBCmAtn6A1vOe4LWuQqGCLEkz/Sw/K7EWaDO0DJ4HfYyQEpFB1NJGeuoeUI5Cj0rcWu3MwxtFJjpFUNUkOnPRlQ0suG+HlLTh+USIlPB6KXXKb9wX1XVdAnXGWqcRU4pGNR+sW7wNjkd9M+JGlj5yAsKz0WhQ2balBsBGfz4eX5408jLdVPqxGSp08AxaJyFmCribhyd1AIrT9bmU2LI0jT76986Vz4OcAelCwcGVsCzLKV2gWiDUjLwn+SSrghMw0WoyCezYK3XAvM15buvH9SxSs+w2EvS1ul4fj9n/W1BT6pUrjO2FTRCKYpmmWjmv0SMtykmHKFWhYeHNMhgV3j/R4zkPLi6Wr/CsHSGiLQlErRXe5xA6PivTJQdGyBAFU7WZ6HSevPIsHgaadTlH3748+pO7cpG3fYWC3+x+TNm6pjnzKI+KPr0oJ2fgISQaXK7/gbN+XsdwMWN18oCH2wjwrxCj6InEHjbykhpscVxPRvZ/kwR1+BrNONFaTxixve0r6OIHOclNzk7zw4F6pI9SnBTQ8MfuL6i8+rgxKuhRf0hCtQ9grwb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3" name="KGD_KG_Seal_120" descr="8qG65AoLHLCFThP6XrrkK109gXGzvvdUHMa5wr4y032ZB/PD9tkuTXJuYNv/AiK0MW2fk6JrdYY2d0i1T9pl6Pe74rjuvm5hSYFJcX1AqOqePv+rtWxUbwlVg6I+OXCbURzy9FU0AUIBSSY5GyyMYHt6yfj91lUa/yJG4OSH79R7DcUnFuDnhE3+DJtXFvv31YYstYLsdefm+y6XUvTFnM08z+TW5GDxIII6CUXbXCrcXD2nfMQdK6B2NM2RnZN/xUGlHX9F2y8Id+oLFiRRT+kgTv+3kw+ZO4Zp/LKugbeFw7KYL4V2uAU0YzSR4WE4fw7loL2OntwRbg87KX/1McTR3j884pHQd5SsVEbDytP7gXjaZssqY2jIpiIo81q2CECqNjatRyWvCwa8lj/S/H1JQ0aKNtm75eenQ9q3KtC5h57XWGzN8FNaH6Ukacb7W/bkiRxM+ocbOf3e8Jlp6iv6a+nEo8ydz6KdBezFUU4KF18VipOLy5Si4kPkXw+0W2lpvtgVjS7cofIJZUuCKvLfJWj5i4s0k7M1z+srGE0jVGKoRtVGV18Kcij+BmbpTco2bhH2X5xrFCGSSHEVqoSz6SEXm6Devu+QAMNtuAKdz3XNV0+6qX1LqRLAf/4Vdjez35HHPo3CQj8tFXLMtNPBunvCc1VrNa4xtUlvPOpHp78P7JdubTQP911e9j5Vf77mazDmDz8lcRssX5q3i+/IwxWaGRUK4DqiESYRMN4yzWuDSg3xpbVFPWz1TZAqaaMW7gRmKyji84gQc7cvF1+5BiADIuX5vELQ2UYHKB1iYPQNd/d6qwbcZ7zn2hmxDo5O4K2ixYg32Sh3o0uuuPz7wnYWQdYC2qj6xKV43/sit7Uim6l8fJNWHBC9N25cKlp4Oa+IuHFKLiwtgzrZSzgL8YpPaNLzo9UqXDJ9Zo+rhkQu+OuZOCJp8/8jbQDTqrhB5ojKH78ioZCHlITs51iRWxqfLOhRQvzLioB5eiXZ4bL8DpI0nMwssFLfV7N+HaAGejjdK6KewFZUGXHi7oked41tCH8XuljrdMkQHOmOpu19PZNeheP8iqeH3190Zt3MutwkjOE4Q+oxz754FPUaUlcVLrA5shLRDXTRKO3+qwIgNExoSOcFZPcPZTQjBRaTF7GTtRXAc/e5ZyrBcddc+9OX69Ocwvjy/3fvErB13hYeY3RpoRzK2TzVOOANBqfvv+UzjU/kF94Pt8OuRIYtxJYQnXHw2p+9QtB/DlKgJ5QVc6Fa7C+GUFDaOpBXCNuG9yvezTTmcg6pEKLHv5MU/ZwJH7tVQ25Bz16YR5a7j3vQrE64+zranNGhJOIi45RiMMWARjBbHLhXye+DvhYIcmB7boMFk6SSbS+8V4+VcCgJ4Pnz7MxsQ9TMQqnlUGLoqRnB+wax0LyooizHs05aZCv/GPNwyVHCpmgGFu6TEEGi5UMCmaiCpb8gUxWLQGPHQMbJ8pDz9mFH+Juu21NTDOmmN7KlRx9wBgzlwDZsVpDasct7N8lylQp/sVeY5gbOuwSdKCyoUpj18KWIMkeDEl2aTn8uaF9YEHln4CE+yUmBoXoXH5z9U4rSoLD80LXi7bBqDdZNb0LVR/l6z8OlrMA2FlDj6Y1kfqnIEZgxVaLmQR1v+zG9JvRZTDqXVl59bC+hhmoJ/eDFa0Pu4xlcq6cwleeYgE/nFWCoDM/5kqgUewlMdoWkWrS5uuXdTpTexDiLAkV1OAUDJLUHZfjTTK19OutsHWrfrSt0Ug+0iyNdNLNFmm+XkweXlPZeSTlOJlMUJ3MDY+Km/BrGFxtg3ed8qBGrAbwahmTcbWRivXcSjJQWYBu1cX4A0CCnboYsIpOlO5MaasZM0aJrN27v3fcPlLxq/wANBl+ohQgTJZ2muDorFpNM9RdZ7hpjZpCizdDvmeG/YGLJoVWPxafANKuXQ+AO2/djKcwPdY+c70TheUgs3fkIXg74jpg8D1rV0gAkuG6W+jlEClBEW49Bp+nkjcIHaTZczNZuRXbm6d1/hZTEa2XZBTO7g/qneOnCqo9r2X06d7uQHyv4cKTtZ2Li37YNDgM/IQ6117jHyK130M/FOQgvMqQF6ADFDEI9hYwJMzPHlz1NfUQqqA8h90D4EpTK+NGpipQgYhREaF5bVukfMoR/pYQ39IFkKDYlvvd5rfIOAy+FUj1ZCEZKB6LKK6TcBpO5SM52G0k6Ui1MwTamGw/6l5GzXXphqAsRDquA4xLQ9Oueqe0I4PSqU968sh/OAavduUY1OS4HUTBu/tmayP263ke5gWaz8TKSpaEuYB5dHVE4Tmc7KGZCoU4CUPHppBUpHz3w+yc/oqfOTf+hpknvZOSX2FUbdWUCuhjopXcpLOvDcAvSw1XjqU3ZeSwLSZAFi47Tzjd8GHgPpvbVpRjqtRHn4BM3itW+6s+duSRQ8NNwKzv9PJr8NUIUAxLSjpD1XM2/HLP+zz+/SQ5tl8XLwXXq2Ik1qftaOUMzic0Mx2pBdq+9p98jURSk0TN/IQ4jVzbuS4e3w/KF+C3/MQaipKOPCUumJLuAtVRXfkj+DKR2pkSX7q5qVMTzKkw5rNSr5igkG/3e2a0mHWEEI4SSWPHX6GMJuLxsd3/KHv8flIpSl8y72ebRR2FJ10+7r4lTJWSbN8+NnUWJhxyfNj74TUwtNKsAoGwMIfEFwfuCkhII4lAToWwPcdKRBt77kIhOwG0KtxVWb0Wh7CuiaTSDeTcCu0PzAofe+eqNuIex6/uV1jAxn4jNXCDvoZC5V7Jg0g0BWY1ROyqNyaAd9IwF/5xK2wpdbWWPbNHSs52J7JtndDfB0fxIgu3V9JlNj7mNmzoP7hpGnAiMt984EvGhR4goG9Wq4Xv2D9iLN9ixFrovs5FCItJDZyEK9SYnqPoYcjQIhAVRwh1dRE8N4nSnkFWb/kTXkbYNxuaui3S+eMgU3bBWx43opoFFDLXAycIpnwZKaqDFW2y0a1bScND7EiVcI+8YG8pBr+pt/IMsat5KwGgAmCoKwJq6IQOSvJ2A1OleDWPvKRHywo4hFXS9awwiYjcXV+iBHcx7k7t1WfyG4Dw4qe+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4" name="KGD_KG_Seal_121" descr="91Erx2idPcGPRJxXFsuSDFPxUP1hFJgKNMTXVl+rc/HGephj05uEhlRPZ9Mv4oL8EemLdGUxO9CofmKbV/Jdyik8keQul8kx/i2ztx2DPEVb7WbqgmbdlrkMe6F4tdiXedZwfldwz/m9m5yNyXaBMMSMbbV23dMHr2Lk1mCarzC88Dw8ayOao0RGmu/x37oWXUH78wdgL+Euz5fiMy9D2CJ1NrRwpiHdyC9Sv4egjHshmzyQZFMum4SsxBtFlV4nP67Ddy/sJQJf90i+mlMa0vjRG7Cx91+YyKqoqFNpEtkxYGLeWc//StNYZTrpFsQ7Kkd5szCXc2Ia2Pqv0OeThbNYFqY9lh1yAssmmSGH2TQiRykNnVlYya83tS8JHZrRDZlKpbD5UCYmUtT3u9wwK9b2vq9zq8ldpIpHRRZeCiu+tZs7hYKzARRHRY5DM9JCyjBSHZDujqTgUtFNwg7nywEaq6rlLg0cC5Zl8eGmlC+RLD+Ra7QAwrD9MCCdSMgjbMWszksvdKlJs6MpvnMLQLw43qhCROjkEqdEFIP85Woa5I/sQFXstcj8f8663sa30TUineTXtRuAhrvNYmWC2g+3z6a4ovykNGekLv+WXQdGywmyg0yceRII4lAToWwPcdKRBt77kIiryti1Y6U1vHTY1BH0t62eydBpehtwpcasP/lob8UbSHVCLHUtEmZaPJ9blgMREo3bKrvS2S6p5aErYkV6TyugOYl1+5W29vYLiXYecKKeRWsvBTK3PR/8XsPkQdUIA51Ya3IbFy21/HabxbGqNCd1TKkZ6mIlLe9NgOIi0ApnmdRkf4qTc8kHW5bv3Q/KJF7ZnB9Shc9gQCIfiaKpSQXlhwbn8f7S64+jDuRtLNI6BrBaqjjaCtd39AQ7Fm0ao1dIDPjOBeS1jUNcRLyKnOT8hHJqTuv9323KOgr27PS/FJT4lw0sgpB0CW+DYZreF9rnr3J5up/+jQN1WmE8mP/kQAbIW8Lmd6e99deq0lkkDRseMJqehLlawEnSeMBoEfb9psIIyQD34uleq3891htnhAAZd3f7wW6PaoznwYgnMnc/XJTSf2K3A9icN8zgWIWEeFih2mx9Svi+YGjhjH1m6EEcRl8jK1IFZn3NrEeZKHUd1gQeowYhulmci6N5GT0ZS3DDSOxL0RAYVPo5HruuV5XprfGBG1rlZLbqE7No/pmKa7kcczY9ADPg2e66PRXDmz6a/EG/b1TgBUAlF8m6Zcm/3eEaIxUfI43AkvpLZsSEtT5McYGnAz9EGhvpnVsfngPqSYyXhM0LPI9/6Y5lO7rvZeSTjcJFgED/T7qApbBGEU61i8bAn6rzF36nk5+K4KCGZEqYeSRKw8mk/6VfpYCcq2mxzogFZhE1f8ReNCCMy1RcE1556HE00sFZ9QB1EfaXda6JL3lYtdXPOx9/Ir60QLw0poU8eRrU+Yyjejp7YT/7fP53c7BGD2fMIwj4QsOsFFvBmP5vGfYenjLpnMFTQt63Wm7riIZ5UWsSHB14U30RpYSV1gCZhUbSnm/4eAoRrIigbQIZW2A8klgdVPSxPoCTUueoz6Btcmpi3WQoO8NgjbvJ73T3xcx8icxhbk0IjcV0naLTw+Me+Jxj"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5" name="KGD_64AF602B$01$29$00001" descr="nwkOiId/bBbOAe61rgYT4vXM3UaFFF0tl2W9B2ekj1Z7kYnHXrUHbs1gN35c90qvGHj1HdJqlEwXtI9ijjS3cCTuhdHTXbqHlD0XQinkSNREY7eb39AonfG1I8FpTtULxqM6tABmaD+UHLOHSV9f/DpIaVdrc8UQfil4ZQaVh3XHiNdtunzSwu0e5TGDymP/na1qRQvpeZHu2skVN0g2ha+TzKfXxvcXgFqyxFVL7cTE1CS+Wb3ahsDpygLkYdzPXXCcp9wiDeBNTYSd/1VlZiF8kxhL8SXQm4YFvbWeIAd69IxAmXn8K8pjQSUx1F8HeUXViFZtnRP+RcwAjH943AhObSs3b3a7kbNvp7hB1EdAQP0k3TTJG+RToGimi3bjFA0SaKSOwuL7vZENP89bOZYMAB/m2nXmEZgVcAzoCR8JR3/vfNHaQbyciV5TeNrBpO/IVfq/Itkj4hDPsp/17H9wSj4y7lrukocYWhHtO8GaQJQCogdZVhujKOWmu8uJ4YMqjNKRsPSpo+COXgbPq1clWtcIOrrBlanvGyWNnCXD2DVHnSuMhfQsbXCcpiRz0ywmt+oNoAVD0QrijLPbMfSHPji2ywPU4jgdb954wyptzW8Vqbs2vdAGRX9L94uYnaJ7R6q4wD/WPousrx4lNzjr0VBqllM7rmMmC5LIomfIqBDsUqAZTMiJclcXo+yfGFluggDxnl+5pAF8bMmq/ItGt5SLHnTRZ7PlNGaJNOdCbCIQba6AuIHG6IpTHVwHTfDx/7RbnCsVfmxskZYc4WhzbhBnYL9eFso+Em5CBezYaA739tpQpsRR/ho5cw8P39EoC7ywBGn2N0NHl0bgGfQZgjiyfAZ49pLBgetXDjJlQmT1xnRH+MZ4OO47deAp6qPcm71gjbWwl8qboU4k8qU3hGCd8bl7i7h/FyVkI00shxGa5nrjfS0gz59/YtgZqEK/AFErQqrJqOgb3369Vu8Ofgl6wds/oJNoMcptdfLnTTf82+2Cn5OYxKDIyisWyvukEEsyKx2UD0znKe/S1cjZ2CPnO4xTy5TRGviDFy5cCOBh4AV4ynpRvF6mu4Lq6JQtVi94qI3W2QBQCpOdzhrvf0eegygLlU+orafU8sb6wccldvfuCeeZuzP7p5Beev+WGZtP4T9MrC7LYfvyelhXsLVxYPZMoj0mlOBIddSoRpO/P8P6mDiIzLnq4ormto7+H4DO2eaqEH5IVRQCbiO4QfVkDbXR/RW2h0GdvjuczJjHZgXhuPrG17Eal9Tud0nEBo6/df611ApWYIMlIptE41JZ9JftNVJRTEzLw8/XPVe6y49InQhORT1dcPZc5ZJ7/rzbOnlV22nU0QsaL0WKr+dNoDHOlUXr1pBZ0MA16qAJ8q7jQxbvorIR1dUXs7nT0yYMnHfopsYd2GJxmN9ri8RvnnKBDjfHWR6chbwvB9fvSE9KpU3BbSplGMuWeQhiGtiMZHteJwwVVVCp0peUflZ5XEaMxuZ6+ukT+ZEW96L4KTPEKIhqmMmV/HIhEfZ6080RuRpkrzlVKNp82vdoO4H4dOFwpOjVIXS+jG5HgTFsNEtCjLm7a1QxbCDRU6Q6KsxVWdDaHMvd5kBjxR6i/u8lKLnbrI4c+G/pv7S8Mk3URWjE9Cm1lkKImLph0/Y4cLHNke6Huawrwcryov2h2rDB8++9DbzQqnPO8fYN7QU6MEZrccwUmvuNBwbiAMgVVXIrGTDl3QyXwAOmXDp6NE96J/TUBxSq4Pp6Zf+mh0Jex42lwd3gIc4ACqet2KGzkB+NiCCr4PpX055aiFNbDERL0zR9WNUPGY4ucEsl2GGsUZuxaQDkZqR8bjku0kEDlINZcRxvK2fy+6zsSy0K0aoiTySpY3iFwiLwoOaVQsLQKn7lY3lmZ5vBfuoUt/mPOU6oogeSiQLqRAHZIWLRpWarYAhT/zpPRCf+ob/vb97dRCU3rAj7JTuwBbs5tiS4te3DkNQl6XOmbJV/WivUxZMdauDCBCEcW/tLqxe44AWnsJ2XDLccOG9DJtwZG7KeAApZ72mX9X8dGeFZRwCimNZHNsy2M7ipEmr/gf3fzwAjvr6kWz2E5X6VYPBM7b/2/aOpBahhyyf2TzBFFeE36dcvcuuRchJqgiQi3K6mGSGTsAbFcXfoE5fCKeAw3LXU0hqh/Nk81GYrgMDVPHi+J1QgZjqcgaEr0ofW0zAmYRzFpy6fnWDR+QYlvJvdL2tniIz9X7eZ+3wpfVgWpiEaVylUIWXIb/CeqdtP/gnpABnTl+oBIhNmoyy5TTHZlF+hcE1NFR35+zGjM4g6lsU/AdTqJopAc4PDNNo3vVs="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workbookViewId="0">
      <selection activeCell="A2" sqref="A2:K2"/>
    </sheetView>
  </sheetViews>
  <sheetFormatPr defaultColWidth="9" defaultRowHeight="14.4" x14ac:dyDescent="0.25"/>
  <cols>
    <col min="1" max="1" width="6.6640625" style="4" customWidth="1"/>
    <col min="2" max="2" width="9.6640625" style="4" customWidth="1"/>
    <col min="3" max="3" width="8.77734375" style="4" customWidth="1"/>
    <col min="4" max="4" width="18.6640625" style="4" customWidth="1"/>
    <col min="5" max="6" width="16.6640625" style="4" customWidth="1"/>
    <col min="7" max="7" width="9.109375" style="4" customWidth="1"/>
    <col min="8" max="8" width="9" style="4" customWidth="1"/>
    <col min="9" max="9" width="8.77734375" style="4" customWidth="1"/>
    <col min="10" max="10" width="7.77734375" style="4" customWidth="1"/>
    <col min="11" max="11" width="9.6640625" style="4" customWidth="1"/>
    <col min="12" max="254" width="9" style="4"/>
    <col min="255" max="255" width="6.6640625" style="4" customWidth="1"/>
    <col min="256" max="256" width="9.6640625" style="4" customWidth="1"/>
    <col min="257" max="257" width="13.33203125" style="4" customWidth="1"/>
    <col min="258" max="258" width="27.44140625" style="4" customWidth="1"/>
    <col min="259" max="259" width="16.6640625" style="4" customWidth="1"/>
    <col min="260" max="260" width="17.6640625" style="4" customWidth="1"/>
    <col min="261" max="261" width="7.77734375" style="4" customWidth="1"/>
    <col min="262" max="262" width="6.77734375" style="4" customWidth="1"/>
    <col min="263" max="263" width="15.6640625" style="4" customWidth="1"/>
    <col min="264" max="264" width="9.6640625" style="4" customWidth="1"/>
    <col min="265" max="265" width="26" style="4" customWidth="1"/>
    <col min="266" max="510" width="9" style="4"/>
    <col min="511" max="511" width="6.6640625" style="4" customWidth="1"/>
    <col min="512" max="512" width="9.6640625" style="4" customWidth="1"/>
    <col min="513" max="513" width="13.33203125" style="4" customWidth="1"/>
    <col min="514" max="514" width="27.44140625" style="4" customWidth="1"/>
    <col min="515" max="515" width="16.6640625" style="4" customWidth="1"/>
    <col min="516" max="516" width="17.6640625" style="4" customWidth="1"/>
    <col min="517" max="517" width="7.77734375" style="4" customWidth="1"/>
    <col min="518" max="518" width="6.77734375" style="4" customWidth="1"/>
    <col min="519" max="519" width="15.6640625" style="4" customWidth="1"/>
    <col min="520" max="520" width="9.6640625" style="4" customWidth="1"/>
    <col min="521" max="521" width="26" style="4" customWidth="1"/>
    <col min="522" max="766" width="9" style="4"/>
    <col min="767" max="767" width="6.6640625" style="4" customWidth="1"/>
    <col min="768" max="768" width="9.6640625" style="4" customWidth="1"/>
    <col min="769" max="769" width="13.33203125" style="4" customWidth="1"/>
    <col min="770" max="770" width="27.44140625" style="4" customWidth="1"/>
    <col min="771" max="771" width="16.6640625" style="4" customWidth="1"/>
    <col min="772" max="772" width="17.6640625" style="4" customWidth="1"/>
    <col min="773" max="773" width="7.77734375" style="4" customWidth="1"/>
    <col min="774" max="774" width="6.77734375" style="4" customWidth="1"/>
    <col min="775" max="775" width="15.6640625" style="4" customWidth="1"/>
    <col min="776" max="776" width="9.6640625" style="4" customWidth="1"/>
    <col min="777" max="777" width="26" style="4" customWidth="1"/>
    <col min="778" max="1022" width="9" style="4"/>
    <col min="1023" max="1023" width="6.6640625" style="4" customWidth="1"/>
    <col min="1024" max="1024" width="9.6640625" style="4" customWidth="1"/>
    <col min="1025" max="1025" width="13.33203125" style="4" customWidth="1"/>
    <col min="1026" max="1026" width="27.44140625" style="4" customWidth="1"/>
    <col min="1027" max="1027" width="16.6640625" style="4" customWidth="1"/>
    <col min="1028" max="1028" width="17.6640625" style="4" customWidth="1"/>
    <col min="1029" max="1029" width="7.77734375" style="4" customWidth="1"/>
    <col min="1030" max="1030" width="6.77734375" style="4" customWidth="1"/>
    <col min="1031" max="1031" width="15.6640625" style="4" customWidth="1"/>
    <col min="1032" max="1032" width="9.6640625" style="4" customWidth="1"/>
    <col min="1033" max="1033" width="26" style="4" customWidth="1"/>
    <col min="1034" max="1278" width="9" style="4"/>
    <col min="1279" max="1279" width="6.6640625" style="4" customWidth="1"/>
    <col min="1280" max="1280" width="9.6640625" style="4" customWidth="1"/>
    <col min="1281" max="1281" width="13.33203125" style="4" customWidth="1"/>
    <col min="1282" max="1282" width="27.44140625" style="4" customWidth="1"/>
    <col min="1283" max="1283" width="16.6640625" style="4" customWidth="1"/>
    <col min="1284" max="1284" width="17.6640625" style="4" customWidth="1"/>
    <col min="1285" max="1285" width="7.77734375" style="4" customWidth="1"/>
    <col min="1286" max="1286" width="6.77734375" style="4" customWidth="1"/>
    <col min="1287" max="1287" width="15.6640625" style="4" customWidth="1"/>
    <col min="1288" max="1288" width="9.6640625" style="4" customWidth="1"/>
    <col min="1289" max="1289" width="26" style="4" customWidth="1"/>
    <col min="1290" max="1534" width="9" style="4"/>
    <col min="1535" max="1535" width="6.6640625" style="4" customWidth="1"/>
    <col min="1536" max="1536" width="9.6640625" style="4" customWidth="1"/>
    <col min="1537" max="1537" width="13.33203125" style="4" customWidth="1"/>
    <col min="1538" max="1538" width="27.44140625" style="4" customWidth="1"/>
    <col min="1539" max="1539" width="16.6640625" style="4" customWidth="1"/>
    <col min="1540" max="1540" width="17.6640625" style="4" customWidth="1"/>
    <col min="1541" max="1541" width="7.77734375" style="4" customWidth="1"/>
    <col min="1542" max="1542" width="6.77734375" style="4" customWidth="1"/>
    <col min="1543" max="1543" width="15.6640625" style="4" customWidth="1"/>
    <col min="1544" max="1544" width="9.6640625" style="4" customWidth="1"/>
    <col min="1545" max="1545" width="26" style="4" customWidth="1"/>
    <col min="1546" max="1790" width="9" style="4"/>
    <col min="1791" max="1791" width="6.6640625" style="4" customWidth="1"/>
    <col min="1792" max="1792" width="9.6640625" style="4" customWidth="1"/>
    <col min="1793" max="1793" width="13.33203125" style="4" customWidth="1"/>
    <col min="1794" max="1794" width="27.44140625" style="4" customWidth="1"/>
    <col min="1795" max="1795" width="16.6640625" style="4" customWidth="1"/>
    <col min="1796" max="1796" width="17.6640625" style="4" customWidth="1"/>
    <col min="1797" max="1797" width="7.77734375" style="4" customWidth="1"/>
    <col min="1798" max="1798" width="6.77734375" style="4" customWidth="1"/>
    <col min="1799" max="1799" width="15.6640625" style="4" customWidth="1"/>
    <col min="1800" max="1800" width="9.6640625" style="4" customWidth="1"/>
    <col min="1801" max="1801" width="26" style="4" customWidth="1"/>
    <col min="1802" max="2046" width="9" style="4"/>
    <col min="2047" max="2047" width="6.6640625" style="4" customWidth="1"/>
    <col min="2048" max="2048" width="9.6640625" style="4" customWidth="1"/>
    <col min="2049" max="2049" width="13.33203125" style="4" customWidth="1"/>
    <col min="2050" max="2050" width="27.44140625" style="4" customWidth="1"/>
    <col min="2051" max="2051" width="16.6640625" style="4" customWidth="1"/>
    <col min="2052" max="2052" width="17.6640625" style="4" customWidth="1"/>
    <col min="2053" max="2053" width="7.77734375" style="4" customWidth="1"/>
    <col min="2054" max="2054" width="6.77734375" style="4" customWidth="1"/>
    <col min="2055" max="2055" width="15.6640625" style="4" customWidth="1"/>
    <col min="2056" max="2056" width="9.6640625" style="4" customWidth="1"/>
    <col min="2057" max="2057" width="26" style="4" customWidth="1"/>
    <col min="2058" max="2302" width="9" style="4"/>
    <col min="2303" max="2303" width="6.6640625" style="4" customWidth="1"/>
    <col min="2304" max="2304" width="9.6640625" style="4" customWidth="1"/>
    <col min="2305" max="2305" width="13.33203125" style="4" customWidth="1"/>
    <col min="2306" max="2306" width="27.44140625" style="4" customWidth="1"/>
    <col min="2307" max="2307" width="16.6640625" style="4" customWidth="1"/>
    <col min="2308" max="2308" width="17.6640625" style="4" customWidth="1"/>
    <col min="2309" max="2309" width="7.77734375" style="4" customWidth="1"/>
    <col min="2310" max="2310" width="6.77734375" style="4" customWidth="1"/>
    <col min="2311" max="2311" width="15.6640625" style="4" customWidth="1"/>
    <col min="2312" max="2312" width="9.6640625" style="4" customWidth="1"/>
    <col min="2313" max="2313" width="26" style="4" customWidth="1"/>
    <col min="2314" max="2558" width="9" style="4"/>
    <col min="2559" max="2559" width="6.6640625" style="4" customWidth="1"/>
    <col min="2560" max="2560" width="9.6640625" style="4" customWidth="1"/>
    <col min="2561" max="2561" width="13.33203125" style="4" customWidth="1"/>
    <col min="2562" max="2562" width="27.44140625" style="4" customWidth="1"/>
    <col min="2563" max="2563" width="16.6640625" style="4" customWidth="1"/>
    <col min="2564" max="2564" width="17.6640625" style="4" customWidth="1"/>
    <col min="2565" max="2565" width="7.77734375" style="4" customWidth="1"/>
    <col min="2566" max="2566" width="6.77734375" style="4" customWidth="1"/>
    <col min="2567" max="2567" width="15.6640625" style="4" customWidth="1"/>
    <col min="2568" max="2568" width="9.6640625" style="4" customWidth="1"/>
    <col min="2569" max="2569" width="26" style="4" customWidth="1"/>
    <col min="2570" max="2814" width="9" style="4"/>
    <col min="2815" max="2815" width="6.6640625" style="4" customWidth="1"/>
    <col min="2816" max="2816" width="9.6640625" style="4" customWidth="1"/>
    <col min="2817" max="2817" width="13.33203125" style="4" customWidth="1"/>
    <col min="2818" max="2818" width="27.44140625" style="4" customWidth="1"/>
    <col min="2819" max="2819" width="16.6640625" style="4" customWidth="1"/>
    <col min="2820" max="2820" width="17.6640625" style="4" customWidth="1"/>
    <col min="2821" max="2821" width="7.77734375" style="4" customWidth="1"/>
    <col min="2822" max="2822" width="6.77734375" style="4" customWidth="1"/>
    <col min="2823" max="2823" width="15.6640625" style="4" customWidth="1"/>
    <col min="2824" max="2824" width="9.6640625" style="4" customWidth="1"/>
    <col min="2825" max="2825" width="26" style="4" customWidth="1"/>
    <col min="2826" max="3070" width="9" style="4"/>
    <col min="3071" max="3071" width="6.6640625" style="4" customWidth="1"/>
    <col min="3072" max="3072" width="9.6640625" style="4" customWidth="1"/>
    <col min="3073" max="3073" width="13.33203125" style="4" customWidth="1"/>
    <col min="3074" max="3074" width="27.44140625" style="4" customWidth="1"/>
    <col min="3075" max="3075" width="16.6640625" style="4" customWidth="1"/>
    <col min="3076" max="3076" width="17.6640625" style="4" customWidth="1"/>
    <col min="3077" max="3077" width="7.77734375" style="4" customWidth="1"/>
    <col min="3078" max="3078" width="6.77734375" style="4" customWidth="1"/>
    <col min="3079" max="3079" width="15.6640625" style="4" customWidth="1"/>
    <col min="3080" max="3080" width="9.6640625" style="4" customWidth="1"/>
    <col min="3081" max="3081" width="26" style="4" customWidth="1"/>
    <col min="3082" max="3326" width="9" style="4"/>
    <col min="3327" max="3327" width="6.6640625" style="4" customWidth="1"/>
    <col min="3328" max="3328" width="9.6640625" style="4" customWidth="1"/>
    <col min="3329" max="3329" width="13.33203125" style="4" customWidth="1"/>
    <col min="3330" max="3330" width="27.44140625" style="4" customWidth="1"/>
    <col min="3331" max="3331" width="16.6640625" style="4" customWidth="1"/>
    <col min="3332" max="3332" width="17.6640625" style="4" customWidth="1"/>
    <col min="3333" max="3333" width="7.77734375" style="4" customWidth="1"/>
    <col min="3334" max="3334" width="6.77734375" style="4" customWidth="1"/>
    <col min="3335" max="3335" width="15.6640625" style="4" customWidth="1"/>
    <col min="3336" max="3336" width="9.6640625" style="4" customWidth="1"/>
    <col min="3337" max="3337" width="26" style="4" customWidth="1"/>
    <col min="3338" max="3582" width="9" style="4"/>
    <col min="3583" max="3583" width="6.6640625" style="4" customWidth="1"/>
    <col min="3584" max="3584" width="9.6640625" style="4" customWidth="1"/>
    <col min="3585" max="3585" width="13.33203125" style="4" customWidth="1"/>
    <col min="3586" max="3586" width="27.44140625" style="4" customWidth="1"/>
    <col min="3587" max="3587" width="16.6640625" style="4" customWidth="1"/>
    <col min="3588" max="3588" width="17.6640625" style="4" customWidth="1"/>
    <col min="3589" max="3589" width="7.77734375" style="4" customWidth="1"/>
    <col min="3590" max="3590" width="6.77734375" style="4" customWidth="1"/>
    <col min="3591" max="3591" width="15.6640625" style="4" customWidth="1"/>
    <col min="3592" max="3592" width="9.6640625" style="4" customWidth="1"/>
    <col min="3593" max="3593" width="26" style="4" customWidth="1"/>
    <col min="3594" max="3838" width="9" style="4"/>
    <col min="3839" max="3839" width="6.6640625" style="4" customWidth="1"/>
    <col min="3840" max="3840" width="9.6640625" style="4" customWidth="1"/>
    <col min="3841" max="3841" width="13.33203125" style="4" customWidth="1"/>
    <col min="3842" max="3842" width="27.44140625" style="4" customWidth="1"/>
    <col min="3843" max="3843" width="16.6640625" style="4" customWidth="1"/>
    <col min="3844" max="3844" width="17.6640625" style="4" customWidth="1"/>
    <col min="3845" max="3845" width="7.77734375" style="4" customWidth="1"/>
    <col min="3846" max="3846" width="6.77734375" style="4" customWidth="1"/>
    <col min="3847" max="3847" width="15.6640625" style="4" customWidth="1"/>
    <col min="3848" max="3848" width="9.6640625" style="4" customWidth="1"/>
    <col min="3849" max="3849" width="26" style="4" customWidth="1"/>
    <col min="3850" max="4094" width="9" style="4"/>
    <col min="4095" max="4095" width="6.6640625" style="4" customWidth="1"/>
    <col min="4096" max="4096" width="9.6640625" style="4" customWidth="1"/>
    <col min="4097" max="4097" width="13.33203125" style="4" customWidth="1"/>
    <col min="4098" max="4098" width="27.44140625" style="4" customWidth="1"/>
    <col min="4099" max="4099" width="16.6640625" style="4" customWidth="1"/>
    <col min="4100" max="4100" width="17.6640625" style="4" customWidth="1"/>
    <col min="4101" max="4101" width="7.77734375" style="4" customWidth="1"/>
    <col min="4102" max="4102" width="6.77734375" style="4" customWidth="1"/>
    <col min="4103" max="4103" width="15.6640625" style="4" customWidth="1"/>
    <col min="4104" max="4104" width="9.6640625" style="4" customWidth="1"/>
    <col min="4105" max="4105" width="26" style="4" customWidth="1"/>
    <col min="4106" max="4350" width="9" style="4"/>
    <col min="4351" max="4351" width="6.6640625" style="4" customWidth="1"/>
    <col min="4352" max="4352" width="9.6640625" style="4" customWidth="1"/>
    <col min="4353" max="4353" width="13.33203125" style="4" customWidth="1"/>
    <col min="4354" max="4354" width="27.44140625" style="4" customWidth="1"/>
    <col min="4355" max="4355" width="16.6640625" style="4" customWidth="1"/>
    <col min="4356" max="4356" width="17.6640625" style="4" customWidth="1"/>
    <col min="4357" max="4357" width="7.77734375" style="4" customWidth="1"/>
    <col min="4358" max="4358" width="6.77734375" style="4" customWidth="1"/>
    <col min="4359" max="4359" width="15.6640625" style="4" customWidth="1"/>
    <col min="4360" max="4360" width="9.6640625" style="4" customWidth="1"/>
    <col min="4361" max="4361" width="26" style="4" customWidth="1"/>
    <col min="4362" max="4606" width="9" style="4"/>
    <col min="4607" max="4607" width="6.6640625" style="4" customWidth="1"/>
    <col min="4608" max="4608" width="9.6640625" style="4" customWidth="1"/>
    <col min="4609" max="4609" width="13.33203125" style="4" customWidth="1"/>
    <col min="4610" max="4610" width="27.44140625" style="4" customWidth="1"/>
    <col min="4611" max="4611" width="16.6640625" style="4" customWidth="1"/>
    <col min="4612" max="4612" width="17.6640625" style="4" customWidth="1"/>
    <col min="4613" max="4613" width="7.77734375" style="4" customWidth="1"/>
    <col min="4614" max="4614" width="6.77734375" style="4" customWidth="1"/>
    <col min="4615" max="4615" width="15.6640625" style="4" customWidth="1"/>
    <col min="4616" max="4616" width="9.6640625" style="4" customWidth="1"/>
    <col min="4617" max="4617" width="26" style="4" customWidth="1"/>
    <col min="4618" max="4862" width="9" style="4"/>
    <col min="4863" max="4863" width="6.6640625" style="4" customWidth="1"/>
    <col min="4864" max="4864" width="9.6640625" style="4" customWidth="1"/>
    <col min="4865" max="4865" width="13.33203125" style="4" customWidth="1"/>
    <col min="4866" max="4866" width="27.44140625" style="4" customWidth="1"/>
    <col min="4867" max="4867" width="16.6640625" style="4" customWidth="1"/>
    <col min="4868" max="4868" width="17.6640625" style="4" customWidth="1"/>
    <col min="4869" max="4869" width="7.77734375" style="4" customWidth="1"/>
    <col min="4870" max="4870" width="6.77734375" style="4" customWidth="1"/>
    <col min="4871" max="4871" width="15.6640625" style="4" customWidth="1"/>
    <col min="4872" max="4872" width="9.6640625" style="4" customWidth="1"/>
    <col min="4873" max="4873" width="26" style="4" customWidth="1"/>
    <col min="4874" max="5118" width="9" style="4"/>
    <col min="5119" max="5119" width="6.6640625" style="4" customWidth="1"/>
    <col min="5120" max="5120" width="9.6640625" style="4" customWidth="1"/>
    <col min="5121" max="5121" width="13.33203125" style="4" customWidth="1"/>
    <col min="5122" max="5122" width="27.44140625" style="4" customWidth="1"/>
    <col min="5123" max="5123" width="16.6640625" style="4" customWidth="1"/>
    <col min="5124" max="5124" width="17.6640625" style="4" customWidth="1"/>
    <col min="5125" max="5125" width="7.77734375" style="4" customWidth="1"/>
    <col min="5126" max="5126" width="6.77734375" style="4" customWidth="1"/>
    <col min="5127" max="5127" width="15.6640625" style="4" customWidth="1"/>
    <col min="5128" max="5128" width="9.6640625" style="4" customWidth="1"/>
    <col min="5129" max="5129" width="26" style="4" customWidth="1"/>
    <col min="5130" max="5374" width="9" style="4"/>
    <col min="5375" max="5375" width="6.6640625" style="4" customWidth="1"/>
    <col min="5376" max="5376" width="9.6640625" style="4" customWidth="1"/>
    <col min="5377" max="5377" width="13.33203125" style="4" customWidth="1"/>
    <col min="5378" max="5378" width="27.44140625" style="4" customWidth="1"/>
    <col min="5379" max="5379" width="16.6640625" style="4" customWidth="1"/>
    <col min="5380" max="5380" width="17.6640625" style="4" customWidth="1"/>
    <col min="5381" max="5381" width="7.77734375" style="4" customWidth="1"/>
    <col min="5382" max="5382" width="6.77734375" style="4" customWidth="1"/>
    <col min="5383" max="5383" width="15.6640625" style="4" customWidth="1"/>
    <col min="5384" max="5384" width="9.6640625" style="4" customWidth="1"/>
    <col min="5385" max="5385" width="26" style="4" customWidth="1"/>
    <col min="5386" max="5630" width="9" style="4"/>
    <col min="5631" max="5631" width="6.6640625" style="4" customWidth="1"/>
    <col min="5632" max="5632" width="9.6640625" style="4" customWidth="1"/>
    <col min="5633" max="5633" width="13.33203125" style="4" customWidth="1"/>
    <col min="5634" max="5634" width="27.44140625" style="4" customWidth="1"/>
    <col min="5635" max="5635" width="16.6640625" style="4" customWidth="1"/>
    <col min="5636" max="5636" width="17.6640625" style="4" customWidth="1"/>
    <col min="5637" max="5637" width="7.77734375" style="4" customWidth="1"/>
    <col min="5638" max="5638" width="6.77734375" style="4" customWidth="1"/>
    <col min="5639" max="5639" width="15.6640625" style="4" customWidth="1"/>
    <col min="5640" max="5640" width="9.6640625" style="4" customWidth="1"/>
    <col min="5641" max="5641" width="26" style="4" customWidth="1"/>
    <col min="5642" max="5886" width="9" style="4"/>
    <col min="5887" max="5887" width="6.6640625" style="4" customWidth="1"/>
    <col min="5888" max="5888" width="9.6640625" style="4" customWidth="1"/>
    <col min="5889" max="5889" width="13.33203125" style="4" customWidth="1"/>
    <col min="5890" max="5890" width="27.44140625" style="4" customWidth="1"/>
    <col min="5891" max="5891" width="16.6640625" style="4" customWidth="1"/>
    <col min="5892" max="5892" width="17.6640625" style="4" customWidth="1"/>
    <col min="5893" max="5893" width="7.77734375" style="4" customWidth="1"/>
    <col min="5894" max="5894" width="6.77734375" style="4" customWidth="1"/>
    <col min="5895" max="5895" width="15.6640625" style="4" customWidth="1"/>
    <col min="5896" max="5896" width="9.6640625" style="4" customWidth="1"/>
    <col min="5897" max="5897" width="26" style="4" customWidth="1"/>
    <col min="5898" max="6142" width="9" style="4"/>
    <col min="6143" max="6143" width="6.6640625" style="4" customWidth="1"/>
    <col min="6144" max="6144" width="9.6640625" style="4" customWidth="1"/>
    <col min="6145" max="6145" width="13.33203125" style="4" customWidth="1"/>
    <col min="6146" max="6146" width="27.44140625" style="4" customWidth="1"/>
    <col min="6147" max="6147" width="16.6640625" style="4" customWidth="1"/>
    <col min="6148" max="6148" width="17.6640625" style="4" customWidth="1"/>
    <col min="6149" max="6149" width="7.77734375" style="4" customWidth="1"/>
    <col min="6150" max="6150" width="6.77734375" style="4" customWidth="1"/>
    <col min="6151" max="6151" width="15.6640625" style="4" customWidth="1"/>
    <col min="6152" max="6152" width="9.6640625" style="4" customWidth="1"/>
    <col min="6153" max="6153" width="26" style="4" customWidth="1"/>
    <col min="6154" max="6398" width="9" style="4"/>
    <col min="6399" max="6399" width="6.6640625" style="4" customWidth="1"/>
    <col min="6400" max="6400" width="9.6640625" style="4" customWidth="1"/>
    <col min="6401" max="6401" width="13.33203125" style="4" customWidth="1"/>
    <col min="6402" max="6402" width="27.44140625" style="4" customWidth="1"/>
    <col min="6403" max="6403" width="16.6640625" style="4" customWidth="1"/>
    <col min="6404" max="6404" width="17.6640625" style="4" customWidth="1"/>
    <col min="6405" max="6405" width="7.77734375" style="4" customWidth="1"/>
    <col min="6406" max="6406" width="6.77734375" style="4" customWidth="1"/>
    <col min="6407" max="6407" width="15.6640625" style="4" customWidth="1"/>
    <col min="6408" max="6408" width="9.6640625" style="4" customWidth="1"/>
    <col min="6409" max="6409" width="26" style="4" customWidth="1"/>
    <col min="6410" max="6654" width="9" style="4"/>
    <col min="6655" max="6655" width="6.6640625" style="4" customWidth="1"/>
    <col min="6656" max="6656" width="9.6640625" style="4" customWidth="1"/>
    <col min="6657" max="6657" width="13.33203125" style="4" customWidth="1"/>
    <col min="6658" max="6658" width="27.44140625" style="4" customWidth="1"/>
    <col min="6659" max="6659" width="16.6640625" style="4" customWidth="1"/>
    <col min="6660" max="6660" width="17.6640625" style="4" customWidth="1"/>
    <col min="6661" max="6661" width="7.77734375" style="4" customWidth="1"/>
    <col min="6662" max="6662" width="6.77734375" style="4" customWidth="1"/>
    <col min="6663" max="6663" width="15.6640625" style="4" customWidth="1"/>
    <col min="6664" max="6664" width="9.6640625" style="4" customWidth="1"/>
    <col min="6665" max="6665" width="26" style="4" customWidth="1"/>
    <col min="6666" max="6910" width="9" style="4"/>
    <col min="6911" max="6911" width="6.6640625" style="4" customWidth="1"/>
    <col min="6912" max="6912" width="9.6640625" style="4" customWidth="1"/>
    <col min="6913" max="6913" width="13.33203125" style="4" customWidth="1"/>
    <col min="6914" max="6914" width="27.44140625" style="4" customWidth="1"/>
    <col min="6915" max="6915" width="16.6640625" style="4" customWidth="1"/>
    <col min="6916" max="6916" width="17.6640625" style="4" customWidth="1"/>
    <col min="6917" max="6917" width="7.77734375" style="4" customWidth="1"/>
    <col min="6918" max="6918" width="6.77734375" style="4" customWidth="1"/>
    <col min="6919" max="6919" width="15.6640625" style="4" customWidth="1"/>
    <col min="6920" max="6920" width="9.6640625" style="4" customWidth="1"/>
    <col min="6921" max="6921" width="26" style="4" customWidth="1"/>
    <col min="6922" max="7166" width="9" style="4"/>
    <col min="7167" max="7167" width="6.6640625" style="4" customWidth="1"/>
    <col min="7168" max="7168" width="9.6640625" style="4" customWidth="1"/>
    <col min="7169" max="7169" width="13.33203125" style="4" customWidth="1"/>
    <col min="7170" max="7170" width="27.44140625" style="4" customWidth="1"/>
    <col min="7171" max="7171" width="16.6640625" style="4" customWidth="1"/>
    <col min="7172" max="7172" width="17.6640625" style="4" customWidth="1"/>
    <col min="7173" max="7173" width="7.77734375" style="4" customWidth="1"/>
    <col min="7174" max="7174" width="6.77734375" style="4" customWidth="1"/>
    <col min="7175" max="7175" width="15.6640625" style="4" customWidth="1"/>
    <col min="7176" max="7176" width="9.6640625" style="4" customWidth="1"/>
    <col min="7177" max="7177" width="26" style="4" customWidth="1"/>
    <col min="7178" max="7422" width="9" style="4"/>
    <col min="7423" max="7423" width="6.6640625" style="4" customWidth="1"/>
    <col min="7424" max="7424" width="9.6640625" style="4" customWidth="1"/>
    <col min="7425" max="7425" width="13.33203125" style="4" customWidth="1"/>
    <col min="7426" max="7426" width="27.44140625" style="4" customWidth="1"/>
    <col min="7427" max="7427" width="16.6640625" style="4" customWidth="1"/>
    <col min="7428" max="7428" width="17.6640625" style="4" customWidth="1"/>
    <col min="7429" max="7429" width="7.77734375" style="4" customWidth="1"/>
    <col min="7430" max="7430" width="6.77734375" style="4" customWidth="1"/>
    <col min="7431" max="7431" width="15.6640625" style="4" customWidth="1"/>
    <col min="7432" max="7432" width="9.6640625" style="4" customWidth="1"/>
    <col min="7433" max="7433" width="26" style="4" customWidth="1"/>
    <col min="7434" max="7678" width="9" style="4"/>
    <col min="7679" max="7679" width="6.6640625" style="4" customWidth="1"/>
    <col min="7680" max="7680" width="9.6640625" style="4" customWidth="1"/>
    <col min="7681" max="7681" width="13.33203125" style="4" customWidth="1"/>
    <col min="7682" max="7682" width="27.44140625" style="4" customWidth="1"/>
    <col min="7683" max="7683" width="16.6640625" style="4" customWidth="1"/>
    <col min="7684" max="7684" width="17.6640625" style="4" customWidth="1"/>
    <col min="7685" max="7685" width="7.77734375" style="4" customWidth="1"/>
    <col min="7686" max="7686" width="6.77734375" style="4" customWidth="1"/>
    <col min="7687" max="7687" width="15.6640625" style="4" customWidth="1"/>
    <col min="7688" max="7688" width="9.6640625" style="4" customWidth="1"/>
    <col min="7689" max="7689" width="26" style="4" customWidth="1"/>
    <col min="7690" max="7934" width="9" style="4"/>
    <col min="7935" max="7935" width="6.6640625" style="4" customWidth="1"/>
    <col min="7936" max="7936" width="9.6640625" style="4" customWidth="1"/>
    <col min="7937" max="7937" width="13.33203125" style="4" customWidth="1"/>
    <col min="7938" max="7938" width="27.44140625" style="4" customWidth="1"/>
    <col min="7939" max="7939" width="16.6640625" style="4" customWidth="1"/>
    <col min="7940" max="7940" width="17.6640625" style="4" customWidth="1"/>
    <col min="7941" max="7941" width="7.77734375" style="4" customWidth="1"/>
    <col min="7942" max="7942" width="6.77734375" style="4" customWidth="1"/>
    <col min="7943" max="7943" width="15.6640625" style="4" customWidth="1"/>
    <col min="7944" max="7944" width="9.6640625" style="4" customWidth="1"/>
    <col min="7945" max="7945" width="26" style="4" customWidth="1"/>
    <col min="7946" max="8190" width="9" style="4"/>
    <col min="8191" max="8191" width="6.6640625" style="4" customWidth="1"/>
    <col min="8192" max="8192" width="9.6640625" style="4" customWidth="1"/>
    <col min="8193" max="8193" width="13.33203125" style="4" customWidth="1"/>
    <col min="8194" max="8194" width="27.44140625" style="4" customWidth="1"/>
    <col min="8195" max="8195" width="16.6640625" style="4" customWidth="1"/>
    <col min="8196" max="8196" width="17.6640625" style="4" customWidth="1"/>
    <col min="8197" max="8197" width="7.77734375" style="4" customWidth="1"/>
    <col min="8198" max="8198" width="6.77734375" style="4" customWidth="1"/>
    <col min="8199" max="8199" width="15.6640625" style="4" customWidth="1"/>
    <col min="8200" max="8200" width="9.6640625" style="4" customWidth="1"/>
    <col min="8201" max="8201" width="26" style="4" customWidth="1"/>
    <col min="8202" max="8446" width="9" style="4"/>
    <col min="8447" max="8447" width="6.6640625" style="4" customWidth="1"/>
    <col min="8448" max="8448" width="9.6640625" style="4" customWidth="1"/>
    <col min="8449" max="8449" width="13.33203125" style="4" customWidth="1"/>
    <col min="8450" max="8450" width="27.44140625" style="4" customWidth="1"/>
    <col min="8451" max="8451" width="16.6640625" style="4" customWidth="1"/>
    <col min="8452" max="8452" width="17.6640625" style="4" customWidth="1"/>
    <col min="8453" max="8453" width="7.77734375" style="4" customWidth="1"/>
    <col min="8454" max="8454" width="6.77734375" style="4" customWidth="1"/>
    <col min="8455" max="8455" width="15.6640625" style="4" customWidth="1"/>
    <col min="8456" max="8456" width="9.6640625" style="4" customWidth="1"/>
    <col min="8457" max="8457" width="26" style="4" customWidth="1"/>
    <col min="8458" max="8702" width="9" style="4"/>
    <col min="8703" max="8703" width="6.6640625" style="4" customWidth="1"/>
    <col min="8704" max="8704" width="9.6640625" style="4" customWidth="1"/>
    <col min="8705" max="8705" width="13.33203125" style="4" customWidth="1"/>
    <col min="8706" max="8706" width="27.44140625" style="4" customWidth="1"/>
    <col min="8707" max="8707" width="16.6640625" style="4" customWidth="1"/>
    <col min="8708" max="8708" width="17.6640625" style="4" customWidth="1"/>
    <col min="8709" max="8709" width="7.77734375" style="4" customWidth="1"/>
    <col min="8710" max="8710" width="6.77734375" style="4" customWidth="1"/>
    <col min="8711" max="8711" width="15.6640625" style="4" customWidth="1"/>
    <col min="8712" max="8712" width="9.6640625" style="4" customWidth="1"/>
    <col min="8713" max="8713" width="26" style="4" customWidth="1"/>
    <col min="8714" max="8958" width="9" style="4"/>
    <col min="8959" max="8959" width="6.6640625" style="4" customWidth="1"/>
    <col min="8960" max="8960" width="9.6640625" style="4" customWidth="1"/>
    <col min="8961" max="8961" width="13.33203125" style="4" customWidth="1"/>
    <col min="8962" max="8962" width="27.44140625" style="4" customWidth="1"/>
    <col min="8963" max="8963" width="16.6640625" style="4" customWidth="1"/>
    <col min="8964" max="8964" width="17.6640625" style="4" customWidth="1"/>
    <col min="8965" max="8965" width="7.77734375" style="4" customWidth="1"/>
    <col min="8966" max="8966" width="6.77734375" style="4" customWidth="1"/>
    <col min="8967" max="8967" width="15.6640625" style="4" customWidth="1"/>
    <col min="8968" max="8968" width="9.6640625" style="4" customWidth="1"/>
    <col min="8969" max="8969" width="26" style="4" customWidth="1"/>
    <col min="8970" max="9214" width="9" style="4"/>
    <col min="9215" max="9215" width="6.6640625" style="4" customWidth="1"/>
    <col min="9216" max="9216" width="9.6640625" style="4" customWidth="1"/>
    <col min="9217" max="9217" width="13.33203125" style="4" customWidth="1"/>
    <col min="9218" max="9218" width="27.44140625" style="4" customWidth="1"/>
    <col min="9219" max="9219" width="16.6640625" style="4" customWidth="1"/>
    <col min="9220" max="9220" width="17.6640625" style="4" customWidth="1"/>
    <col min="9221" max="9221" width="7.77734375" style="4" customWidth="1"/>
    <col min="9222" max="9222" width="6.77734375" style="4" customWidth="1"/>
    <col min="9223" max="9223" width="15.6640625" style="4" customWidth="1"/>
    <col min="9224" max="9224" width="9.6640625" style="4" customWidth="1"/>
    <col min="9225" max="9225" width="26" style="4" customWidth="1"/>
    <col min="9226" max="9470" width="9" style="4"/>
    <col min="9471" max="9471" width="6.6640625" style="4" customWidth="1"/>
    <col min="9472" max="9472" width="9.6640625" style="4" customWidth="1"/>
    <col min="9473" max="9473" width="13.33203125" style="4" customWidth="1"/>
    <col min="9474" max="9474" width="27.44140625" style="4" customWidth="1"/>
    <col min="9475" max="9475" width="16.6640625" style="4" customWidth="1"/>
    <col min="9476" max="9476" width="17.6640625" style="4" customWidth="1"/>
    <col min="9477" max="9477" width="7.77734375" style="4" customWidth="1"/>
    <col min="9478" max="9478" width="6.77734375" style="4" customWidth="1"/>
    <col min="9479" max="9479" width="15.6640625" style="4" customWidth="1"/>
    <col min="9480" max="9480" width="9.6640625" style="4" customWidth="1"/>
    <col min="9481" max="9481" width="26" style="4" customWidth="1"/>
    <col min="9482" max="9726" width="9" style="4"/>
    <col min="9727" max="9727" width="6.6640625" style="4" customWidth="1"/>
    <col min="9728" max="9728" width="9.6640625" style="4" customWidth="1"/>
    <col min="9729" max="9729" width="13.33203125" style="4" customWidth="1"/>
    <col min="9730" max="9730" width="27.44140625" style="4" customWidth="1"/>
    <col min="9731" max="9731" width="16.6640625" style="4" customWidth="1"/>
    <col min="9732" max="9732" width="17.6640625" style="4" customWidth="1"/>
    <col min="9733" max="9733" width="7.77734375" style="4" customWidth="1"/>
    <col min="9734" max="9734" width="6.77734375" style="4" customWidth="1"/>
    <col min="9735" max="9735" width="15.6640625" style="4" customWidth="1"/>
    <col min="9736" max="9736" width="9.6640625" style="4" customWidth="1"/>
    <col min="9737" max="9737" width="26" style="4" customWidth="1"/>
    <col min="9738" max="9982" width="9" style="4"/>
    <col min="9983" max="9983" width="6.6640625" style="4" customWidth="1"/>
    <col min="9984" max="9984" width="9.6640625" style="4" customWidth="1"/>
    <col min="9985" max="9985" width="13.33203125" style="4" customWidth="1"/>
    <col min="9986" max="9986" width="27.44140625" style="4" customWidth="1"/>
    <col min="9987" max="9987" width="16.6640625" style="4" customWidth="1"/>
    <col min="9988" max="9988" width="17.6640625" style="4" customWidth="1"/>
    <col min="9989" max="9989" width="7.77734375" style="4" customWidth="1"/>
    <col min="9990" max="9990" width="6.77734375" style="4" customWidth="1"/>
    <col min="9991" max="9991" width="15.6640625" style="4" customWidth="1"/>
    <col min="9992" max="9992" width="9.6640625" style="4" customWidth="1"/>
    <col min="9993" max="9993" width="26" style="4" customWidth="1"/>
    <col min="9994" max="10238" width="9" style="4"/>
    <col min="10239" max="10239" width="6.6640625" style="4" customWidth="1"/>
    <col min="10240" max="10240" width="9.6640625" style="4" customWidth="1"/>
    <col min="10241" max="10241" width="13.33203125" style="4" customWidth="1"/>
    <col min="10242" max="10242" width="27.44140625" style="4" customWidth="1"/>
    <col min="10243" max="10243" width="16.6640625" style="4" customWidth="1"/>
    <col min="10244" max="10244" width="17.6640625" style="4" customWidth="1"/>
    <col min="10245" max="10245" width="7.77734375" style="4" customWidth="1"/>
    <col min="10246" max="10246" width="6.77734375" style="4" customWidth="1"/>
    <col min="10247" max="10247" width="15.6640625" style="4" customWidth="1"/>
    <col min="10248" max="10248" width="9.6640625" style="4" customWidth="1"/>
    <col min="10249" max="10249" width="26" style="4" customWidth="1"/>
    <col min="10250" max="10494" width="9" style="4"/>
    <col min="10495" max="10495" width="6.6640625" style="4" customWidth="1"/>
    <col min="10496" max="10496" width="9.6640625" style="4" customWidth="1"/>
    <col min="10497" max="10497" width="13.33203125" style="4" customWidth="1"/>
    <col min="10498" max="10498" width="27.44140625" style="4" customWidth="1"/>
    <col min="10499" max="10499" width="16.6640625" style="4" customWidth="1"/>
    <col min="10500" max="10500" width="17.6640625" style="4" customWidth="1"/>
    <col min="10501" max="10501" width="7.77734375" style="4" customWidth="1"/>
    <col min="10502" max="10502" width="6.77734375" style="4" customWidth="1"/>
    <col min="10503" max="10503" width="15.6640625" style="4" customWidth="1"/>
    <col min="10504" max="10504" width="9.6640625" style="4" customWidth="1"/>
    <col min="10505" max="10505" width="26" style="4" customWidth="1"/>
    <col min="10506" max="10750" width="9" style="4"/>
    <col min="10751" max="10751" width="6.6640625" style="4" customWidth="1"/>
    <col min="10752" max="10752" width="9.6640625" style="4" customWidth="1"/>
    <col min="10753" max="10753" width="13.33203125" style="4" customWidth="1"/>
    <col min="10754" max="10754" width="27.44140625" style="4" customWidth="1"/>
    <col min="10755" max="10755" width="16.6640625" style="4" customWidth="1"/>
    <col min="10756" max="10756" width="17.6640625" style="4" customWidth="1"/>
    <col min="10757" max="10757" width="7.77734375" style="4" customWidth="1"/>
    <col min="10758" max="10758" width="6.77734375" style="4" customWidth="1"/>
    <col min="10759" max="10759" width="15.6640625" style="4" customWidth="1"/>
    <col min="10760" max="10760" width="9.6640625" style="4" customWidth="1"/>
    <col min="10761" max="10761" width="26" style="4" customWidth="1"/>
    <col min="10762" max="11006" width="9" style="4"/>
    <col min="11007" max="11007" width="6.6640625" style="4" customWidth="1"/>
    <col min="11008" max="11008" width="9.6640625" style="4" customWidth="1"/>
    <col min="11009" max="11009" width="13.33203125" style="4" customWidth="1"/>
    <col min="11010" max="11010" width="27.44140625" style="4" customWidth="1"/>
    <col min="11011" max="11011" width="16.6640625" style="4" customWidth="1"/>
    <col min="11012" max="11012" width="17.6640625" style="4" customWidth="1"/>
    <col min="11013" max="11013" width="7.77734375" style="4" customWidth="1"/>
    <col min="11014" max="11014" width="6.77734375" style="4" customWidth="1"/>
    <col min="11015" max="11015" width="15.6640625" style="4" customWidth="1"/>
    <col min="11016" max="11016" width="9.6640625" style="4" customWidth="1"/>
    <col min="11017" max="11017" width="26" style="4" customWidth="1"/>
    <col min="11018" max="11262" width="9" style="4"/>
    <col min="11263" max="11263" width="6.6640625" style="4" customWidth="1"/>
    <col min="11264" max="11264" width="9.6640625" style="4" customWidth="1"/>
    <col min="11265" max="11265" width="13.33203125" style="4" customWidth="1"/>
    <col min="11266" max="11266" width="27.44140625" style="4" customWidth="1"/>
    <col min="11267" max="11267" width="16.6640625" style="4" customWidth="1"/>
    <col min="11268" max="11268" width="17.6640625" style="4" customWidth="1"/>
    <col min="11269" max="11269" width="7.77734375" style="4" customWidth="1"/>
    <col min="11270" max="11270" width="6.77734375" style="4" customWidth="1"/>
    <col min="11271" max="11271" width="15.6640625" style="4" customWidth="1"/>
    <col min="11272" max="11272" width="9.6640625" style="4" customWidth="1"/>
    <col min="11273" max="11273" width="26" style="4" customWidth="1"/>
    <col min="11274" max="11518" width="9" style="4"/>
    <col min="11519" max="11519" width="6.6640625" style="4" customWidth="1"/>
    <col min="11520" max="11520" width="9.6640625" style="4" customWidth="1"/>
    <col min="11521" max="11521" width="13.33203125" style="4" customWidth="1"/>
    <col min="11522" max="11522" width="27.44140625" style="4" customWidth="1"/>
    <col min="11523" max="11523" width="16.6640625" style="4" customWidth="1"/>
    <col min="11524" max="11524" width="17.6640625" style="4" customWidth="1"/>
    <col min="11525" max="11525" width="7.77734375" style="4" customWidth="1"/>
    <col min="11526" max="11526" width="6.77734375" style="4" customWidth="1"/>
    <col min="11527" max="11527" width="15.6640625" style="4" customWidth="1"/>
    <col min="11528" max="11528" width="9.6640625" style="4" customWidth="1"/>
    <col min="11529" max="11529" width="26" style="4" customWidth="1"/>
    <col min="11530" max="11774" width="9" style="4"/>
    <col min="11775" max="11775" width="6.6640625" style="4" customWidth="1"/>
    <col min="11776" max="11776" width="9.6640625" style="4" customWidth="1"/>
    <col min="11777" max="11777" width="13.33203125" style="4" customWidth="1"/>
    <col min="11778" max="11778" width="27.44140625" style="4" customWidth="1"/>
    <col min="11779" max="11779" width="16.6640625" style="4" customWidth="1"/>
    <col min="11780" max="11780" width="17.6640625" style="4" customWidth="1"/>
    <col min="11781" max="11781" width="7.77734375" style="4" customWidth="1"/>
    <col min="11782" max="11782" width="6.77734375" style="4" customWidth="1"/>
    <col min="11783" max="11783" width="15.6640625" style="4" customWidth="1"/>
    <col min="11784" max="11784" width="9.6640625" style="4" customWidth="1"/>
    <col min="11785" max="11785" width="26" style="4" customWidth="1"/>
    <col min="11786" max="12030" width="9" style="4"/>
    <col min="12031" max="12031" width="6.6640625" style="4" customWidth="1"/>
    <col min="12032" max="12032" width="9.6640625" style="4" customWidth="1"/>
    <col min="12033" max="12033" width="13.33203125" style="4" customWidth="1"/>
    <col min="12034" max="12034" width="27.44140625" style="4" customWidth="1"/>
    <col min="12035" max="12035" width="16.6640625" style="4" customWidth="1"/>
    <col min="12036" max="12036" width="17.6640625" style="4" customWidth="1"/>
    <col min="12037" max="12037" width="7.77734375" style="4" customWidth="1"/>
    <col min="12038" max="12038" width="6.77734375" style="4" customWidth="1"/>
    <col min="12039" max="12039" width="15.6640625" style="4" customWidth="1"/>
    <col min="12040" max="12040" width="9.6640625" style="4" customWidth="1"/>
    <col min="12041" max="12041" width="26" style="4" customWidth="1"/>
    <col min="12042" max="12286" width="9" style="4"/>
    <col min="12287" max="12287" width="6.6640625" style="4" customWidth="1"/>
    <col min="12288" max="12288" width="9.6640625" style="4" customWidth="1"/>
    <col min="12289" max="12289" width="13.33203125" style="4" customWidth="1"/>
    <col min="12290" max="12290" width="27.44140625" style="4" customWidth="1"/>
    <col min="12291" max="12291" width="16.6640625" style="4" customWidth="1"/>
    <col min="12292" max="12292" width="17.6640625" style="4" customWidth="1"/>
    <col min="12293" max="12293" width="7.77734375" style="4" customWidth="1"/>
    <col min="12294" max="12294" width="6.77734375" style="4" customWidth="1"/>
    <col min="12295" max="12295" width="15.6640625" style="4" customWidth="1"/>
    <col min="12296" max="12296" width="9.6640625" style="4" customWidth="1"/>
    <col min="12297" max="12297" width="26" style="4" customWidth="1"/>
    <col min="12298" max="12542" width="9" style="4"/>
    <col min="12543" max="12543" width="6.6640625" style="4" customWidth="1"/>
    <col min="12544" max="12544" width="9.6640625" style="4" customWidth="1"/>
    <col min="12545" max="12545" width="13.33203125" style="4" customWidth="1"/>
    <col min="12546" max="12546" width="27.44140625" style="4" customWidth="1"/>
    <col min="12547" max="12547" width="16.6640625" style="4" customWidth="1"/>
    <col min="12548" max="12548" width="17.6640625" style="4" customWidth="1"/>
    <col min="12549" max="12549" width="7.77734375" style="4" customWidth="1"/>
    <col min="12550" max="12550" width="6.77734375" style="4" customWidth="1"/>
    <col min="12551" max="12551" width="15.6640625" style="4" customWidth="1"/>
    <col min="12552" max="12552" width="9.6640625" style="4" customWidth="1"/>
    <col min="12553" max="12553" width="26" style="4" customWidth="1"/>
    <col min="12554" max="12798" width="9" style="4"/>
    <col min="12799" max="12799" width="6.6640625" style="4" customWidth="1"/>
    <col min="12800" max="12800" width="9.6640625" style="4" customWidth="1"/>
    <col min="12801" max="12801" width="13.33203125" style="4" customWidth="1"/>
    <col min="12802" max="12802" width="27.44140625" style="4" customWidth="1"/>
    <col min="12803" max="12803" width="16.6640625" style="4" customWidth="1"/>
    <col min="12804" max="12804" width="17.6640625" style="4" customWidth="1"/>
    <col min="12805" max="12805" width="7.77734375" style="4" customWidth="1"/>
    <col min="12806" max="12806" width="6.77734375" style="4" customWidth="1"/>
    <col min="12807" max="12807" width="15.6640625" style="4" customWidth="1"/>
    <col min="12808" max="12808" width="9.6640625" style="4" customWidth="1"/>
    <col min="12809" max="12809" width="26" style="4" customWidth="1"/>
    <col min="12810" max="13054" width="9" style="4"/>
    <col min="13055" max="13055" width="6.6640625" style="4" customWidth="1"/>
    <col min="13056" max="13056" width="9.6640625" style="4" customWidth="1"/>
    <col min="13057" max="13057" width="13.33203125" style="4" customWidth="1"/>
    <col min="13058" max="13058" width="27.44140625" style="4" customWidth="1"/>
    <col min="13059" max="13059" width="16.6640625" style="4" customWidth="1"/>
    <col min="13060" max="13060" width="17.6640625" style="4" customWidth="1"/>
    <col min="13061" max="13061" width="7.77734375" style="4" customWidth="1"/>
    <col min="13062" max="13062" width="6.77734375" style="4" customWidth="1"/>
    <col min="13063" max="13063" width="15.6640625" style="4" customWidth="1"/>
    <col min="13064" max="13064" width="9.6640625" style="4" customWidth="1"/>
    <col min="13065" max="13065" width="26" style="4" customWidth="1"/>
    <col min="13066" max="13310" width="9" style="4"/>
    <col min="13311" max="13311" width="6.6640625" style="4" customWidth="1"/>
    <col min="13312" max="13312" width="9.6640625" style="4" customWidth="1"/>
    <col min="13313" max="13313" width="13.33203125" style="4" customWidth="1"/>
    <col min="13314" max="13314" width="27.44140625" style="4" customWidth="1"/>
    <col min="13315" max="13315" width="16.6640625" style="4" customWidth="1"/>
    <col min="13316" max="13316" width="17.6640625" style="4" customWidth="1"/>
    <col min="13317" max="13317" width="7.77734375" style="4" customWidth="1"/>
    <col min="13318" max="13318" width="6.77734375" style="4" customWidth="1"/>
    <col min="13319" max="13319" width="15.6640625" style="4" customWidth="1"/>
    <col min="13320" max="13320" width="9.6640625" style="4" customWidth="1"/>
    <col min="13321" max="13321" width="26" style="4" customWidth="1"/>
    <col min="13322" max="13566" width="9" style="4"/>
    <col min="13567" max="13567" width="6.6640625" style="4" customWidth="1"/>
    <col min="13568" max="13568" width="9.6640625" style="4" customWidth="1"/>
    <col min="13569" max="13569" width="13.33203125" style="4" customWidth="1"/>
    <col min="13570" max="13570" width="27.44140625" style="4" customWidth="1"/>
    <col min="13571" max="13571" width="16.6640625" style="4" customWidth="1"/>
    <col min="13572" max="13572" width="17.6640625" style="4" customWidth="1"/>
    <col min="13573" max="13573" width="7.77734375" style="4" customWidth="1"/>
    <col min="13574" max="13574" width="6.77734375" style="4" customWidth="1"/>
    <col min="13575" max="13575" width="15.6640625" style="4" customWidth="1"/>
    <col min="13576" max="13576" width="9.6640625" style="4" customWidth="1"/>
    <col min="13577" max="13577" width="26" style="4" customWidth="1"/>
    <col min="13578" max="13822" width="9" style="4"/>
    <col min="13823" max="13823" width="6.6640625" style="4" customWidth="1"/>
    <col min="13824" max="13824" width="9.6640625" style="4" customWidth="1"/>
    <col min="13825" max="13825" width="13.33203125" style="4" customWidth="1"/>
    <col min="13826" max="13826" width="27.44140625" style="4" customWidth="1"/>
    <col min="13827" max="13827" width="16.6640625" style="4" customWidth="1"/>
    <col min="13828" max="13828" width="17.6640625" style="4" customWidth="1"/>
    <col min="13829" max="13829" width="7.77734375" style="4" customWidth="1"/>
    <col min="13830" max="13830" width="6.77734375" style="4" customWidth="1"/>
    <col min="13831" max="13831" width="15.6640625" style="4" customWidth="1"/>
    <col min="13832" max="13832" width="9.6640625" style="4" customWidth="1"/>
    <col min="13833" max="13833" width="26" style="4" customWidth="1"/>
    <col min="13834" max="14078" width="9" style="4"/>
    <col min="14079" max="14079" width="6.6640625" style="4" customWidth="1"/>
    <col min="14080" max="14080" width="9.6640625" style="4" customWidth="1"/>
    <col min="14081" max="14081" width="13.33203125" style="4" customWidth="1"/>
    <col min="14082" max="14082" width="27.44140625" style="4" customWidth="1"/>
    <col min="14083" max="14083" width="16.6640625" style="4" customWidth="1"/>
    <col min="14084" max="14084" width="17.6640625" style="4" customWidth="1"/>
    <col min="14085" max="14085" width="7.77734375" style="4" customWidth="1"/>
    <col min="14086" max="14086" width="6.77734375" style="4" customWidth="1"/>
    <col min="14087" max="14087" width="15.6640625" style="4" customWidth="1"/>
    <col min="14088" max="14088" width="9.6640625" style="4" customWidth="1"/>
    <col min="14089" max="14089" width="26" style="4" customWidth="1"/>
    <col min="14090" max="14334" width="9" style="4"/>
    <col min="14335" max="14335" width="6.6640625" style="4" customWidth="1"/>
    <col min="14336" max="14336" width="9.6640625" style="4" customWidth="1"/>
    <col min="14337" max="14337" width="13.33203125" style="4" customWidth="1"/>
    <col min="14338" max="14338" width="27.44140625" style="4" customWidth="1"/>
    <col min="14339" max="14339" width="16.6640625" style="4" customWidth="1"/>
    <col min="14340" max="14340" width="17.6640625" style="4" customWidth="1"/>
    <col min="14341" max="14341" width="7.77734375" style="4" customWidth="1"/>
    <col min="14342" max="14342" width="6.77734375" style="4" customWidth="1"/>
    <col min="14343" max="14343" width="15.6640625" style="4" customWidth="1"/>
    <col min="14344" max="14344" width="9.6640625" style="4" customWidth="1"/>
    <col min="14345" max="14345" width="26" style="4" customWidth="1"/>
    <col min="14346" max="14590" width="9" style="4"/>
    <col min="14591" max="14591" width="6.6640625" style="4" customWidth="1"/>
    <col min="14592" max="14592" width="9.6640625" style="4" customWidth="1"/>
    <col min="14593" max="14593" width="13.33203125" style="4" customWidth="1"/>
    <col min="14594" max="14594" width="27.44140625" style="4" customWidth="1"/>
    <col min="14595" max="14595" width="16.6640625" style="4" customWidth="1"/>
    <col min="14596" max="14596" width="17.6640625" style="4" customWidth="1"/>
    <col min="14597" max="14597" width="7.77734375" style="4" customWidth="1"/>
    <col min="14598" max="14598" width="6.77734375" style="4" customWidth="1"/>
    <col min="14599" max="14599" width="15.6640625" style="4" customWidth="1"/>
    <col min="14600" max="14600" width="9.6640625" style="4" customWidth="1"/>
    <col min="14601" max="14601" width="26" style="4" customWidth="1"/>
    <col min="14602" max="14846" width="9" style="4"/>
    <col min="14847" max="14847" width="6.6640625" style="4" customWidth="1"/>
    <col min="14848" max="14848" width="9.6640625" style="4" customWidth="1"/>
    <col min="14849" max="14849" width="13.33203125" style="4" customWidth="1"/>
    <col min="14850" max="14850" width="27.44140625" style="4" customWidth="1"/>
    <col min="14851" max="14851" width="16.6640625" style="4" customWidth="1"/>
    <col min="14852" max="14852" width="17.6640625" style="4" customWidth="1"/>
    <col min="14853" max="14853" width="7.77734375" style="4" customWidth="1"/>
    <col min="14854" max="14854" width="6.77734375" style="4" customWidth="1"/>
    <col min="14855" max="14855" width="15.6640625" style="4" customWidth="1"/>
    <col min="14856" max="14856" width="9.6640625" style="4" customWidth="1"/>
    <col min="14857" max="14857" width="26" style="4" customWidth="1"/>
    <col min="14858" max="15102" width="9" style="4"/>
    <col min="15103" max="15103" width="6.6640625" style="4" customWidth="1"/>
    <col min="15104" max="15104" width="9.6640625" style="4" customWidth="1"/>
    <col min="15105" max="15105" width="13.33203125" style="4" customWidth="1"/>
    <col min="15106" max="15106" width="27.44140625" style="4" customWidth="1"/>
    <col min="15107" max="15107" width="16.6640625" style="4" customWidth="1"/>
    <col min="15108" max="15108" width="17.6640625" style="4" customWidth="1"/>
    <col min="15109" max="15109" width="7.77734375" style="4" customWidth="1"/>
    <col min="15110" max="15110" width="6.77734375" style="4" customWidth="1"/>
    <col min="15111" max="15111" width="15.6640625" style="4" customWidth="1"/>
    <col min="15112" max="15112" width="9.6640625" style="4" customWidth="1"/>
    <col min="15113" max="15113" width="26" style="4" customWidth="1"/>
    <col min="15114" max="15358" width="9" style="4"/>
    <col min="15359" max="15359" width="6.6640625" style="4" customWidth="1"/>
    <col min="15360" max="15360" width="9.6640625" style="4" customWidth="1"/>
    <col min="15361" max="15361" width="13.33203125" style="4" customWidth="1"/>
    <col min="15362" max="15362" width="27.44140625" style="4" customWidth="1"/>
    <col min="15363" max="15363" width="16.6640625" style="4" customWidth="1"/>
    <col min="15364" max="15364" width="17.6640625" style="4" customWidth="1"/>
    <col min="15365" max="15365" width="7.77734375" style="4" customWidth="1"/>
    <col min="15366" max="15366" width="6.77734375" style="4" customWidth="1"/>
    <col min="15367" max="15367" width="15.6640625" style="4" customWidth="1"/>
    <col min="15368" max="15368" width="9.6640625" style="4" customWidth="1"/>
    <col min="15369" max="15369" width="26" style="4" customWidth="1"/>
    <col min="15370" max="15614" width="9" style="4"/>
    <col min="15615" max="15615" width="6.6640625" style="4" customWidth="1"/>
    <col min="15616" max="15616" width="9.6640625" style="4" customWidth="1"/>
    <col min="15617" max="15617" width="13.33203125" style="4" customWidth="1"/>
    <col min="15618" max="15618" width="27.44140625" style="4" customWidth="1"/>
    <col min="15619" max="15619" width="16.6640625" style="4" customWidth="1"/>
    <col min="15620" max="15620" width="17.6640625" style="4" customWidth="1"/>
    <col min="15621" max="15621" width="7.77734375" style="4" customWidth="1"/>
    <col min="15622" max="15622" width="6.77734375" style="4" customWidth="1"/>
    <col min="15623" max="15623" width="15.6640625" style="4" customWidth="1"/>
    <col min="15624" max="15624" width="9.6640625" style="4" customWidth="1"/>
    <col min="15625" max="15625" width="26" style="4" customWidth="1"/>
    <col min="15626" max="15870" width="9" style="4"/>
    <col min="15871" max="15871" width="6.6640625" style="4" customWidth="1"/>
    <col min="15872" max="15872" width="9.6640625" style="4" customWidth="1"/>
    <col min="15873" max="15873" width="13.33203125" style="4" customWidth="1"/>
    <col min="15874" max="15874" width="27.44140625" style="4" customWidth="1"/>
    <col min="15875" max="15875" width="16.6640625" style="4" customWidth="1"/>
    <col min="15876" max="15876" width="17.6640625" style="4" customWidth="1"/>
    <col min="15877" max="15877" width="7.77734375" style="4" customWidth="1"/>
    <col min="15878" max="15878" width="6.77734375" style="4" customWidth="1"/>
    <col min="15879" max="15879" width="15.6640625" style="4" customWidth="1"/>
    <col min="15880" max="15880" width="9.6640625" style="4" customWidth="1"/>
    <col min="15881" max="15881" width="26" style="4" customWidth="1"/>
    <col min="15882" max="16126" width="9" style="4"/>
    <col min="16127" max="16127" width="6.6640625" style="4" customWidth="1"/>
    <col min="16128" max="16128" width="9.6640625" style="4" customWidth="1"/>
    <col min="16129" max="16129" width="13.33203125" style="4" customWidth="1"/>
    <col min="16130" max="16130" width="27.44140625" style="4" customWidth="1"/>
    <col min="16131" max="16131" width="16.6640625" style="4" customWidth="1"/>
    <col min="16132" max="16132" width="17.6640625" style="4" customWidth="1"/>
    <col min="16133" max="16133" width="7.77734375" style="4" customWidth="1"/>
    <col min="16134" max="16134" width="6.77734375" style="4" customWidth="1"/>
    <col min="16135" max="16135" width="15.6640625" style="4" customWidth="1"/>
    <col min="16136" max="16136" width="9.6640625" style="4" customWidth="1"/>
    <col min="16137" max="16137" width="26" style="4" customWidth="1"/>
    <col min="16138" max="16384" width="9" style="4"/>
  </cols>
  <sheetData>
    <row r="1" spans="1:11" s="1" customFormat="1" ht="24.75" customHeight="1" x14ac:dyDescent="0.25">
      <c r="A1" s="5" t="s">
        <v>0</v>
      </c>
    </row>
    <row r="2" spans="1:11" s="1" customFormat="1" ht="45" customHeight="1" x14ac:dyDescent="0.25">
      <c r="A2" s="38" t="s">
        <v>1</v>
      </c>
      <c r="B2" s="39"/>
      <c r="C2" s="39"/>
      <c r="D2" s="39"/>
      <c r="E2" s="39"/>
      <c r="F2" s="39"/>
      <c r="G2" s="39"/>
      <c r="H2" s="39"/>
      <c r="I2" s="39"/>
      <c r="J2" s="39"/>
      <c r="K2" s="39"/>
    </row>
    <row r="3" spans="1:11" s="2" customFormat="1" ht="24" customHeight="1" x14ac:dyDescent="0.25">
      <c r="A3" s="40" t="s">
        <v>2</v>
      </c>
      <c r="B3" s="40"/>
      <c r="C3" s="40"/>
      <c r="D3" s="6" t="s">
        <v>3</v>
      </c>
      <c r="E3" s="40"/>
      <c r="F3" s="40"/>
      <c r="G3" s="40"/>
      <c r="H3" s="6"/>
      <c r="I3" s="40" t="s">
        <v>4</v>
      </c>
      <c r="J3" s="40"/>
      <c r="K3" s="40"/>
    </row>
    <row r="4" spans="1:11" s="1" customFormat="1" ht="16.05" customHeight="1" x14ac:dyDescent="0.25">
      <c r="A4" s="41" t="s">
        <v>5</v>
      </c>
      <c r="B4" s="42"/>
      <c r="C4" s="43"/>
      <c r="D4" s="44" t="s">
        <v>3</v>
      </c>
      <c r="E4" s="44"/>
      <c r="F4" s="44"/>
      <c r="G4" s="44"/>
      <c r="H4" s="44"/>
      <c r="I4" s="44"/>
      <c r="J4" s="44"/>
      <c r="K4" s="44"/>
    </row>
    <row r="5" spans="1:11" s="1" customFormat="1" ht="24" customHeight="1" x14ac:dyDescent="0.25">
      <c r="A5" s="68" t="s">
        <v>6</v>
      </c>
      <c r="B5" s="79"/>
      <c r="C5" s="80"/>
      <c r="D5" s="9" t="s">
        <v>7</v>
      </c>
      <c r="E5" s="10" t="s">
        <v>8</v>
      </c>
      <c r="F5" s="10" t="s">
        <v>9</v>
      </c>
      <c r="G5" s="41" t="s">
        <v>10</v>
      </c>
      <c r="H5" s="42"/>
      <c r="I5" s="33" t="s">
        <v>11</v>
      </c>
      <c r="J5" s="33" t="s">
        <v>12</v>
      </c>
      <c r="K5" s="10" t="s">
        <v>13</v>
      </c>
    </row>
    <row r="6" spans="1:11" s="1" customFormat="1" ht="16.05" customHeight="1" x14ac:dyDescent="0.25">
      <c r="A6" s="81"/>
      <c r="B6" s="82"/>
      <c r="C6" s="83"/>
      <c r="D6" s="12" t="s">
        <v>14</v>
      </c>
      <c r="E6" s="8">
        <v>3891.04</v>
      </c>
      <c r="F6" s="8">
        <v>24938.47</v>
      </c>
      <c r="G6" s="45">
        <v>24581.67</v>
      </c>
      <c r="H6" s="46"/>
      <c r="I6" s="19">
        <v>10</v>
      </c>
      <c r="J6" s="34">
        <f>G6/F6*100</f>
        <v>98.569278708758006</v>
      </c>
      <c r="K6" s="29">
        <v>9.86</v>
      </c>
    </row>
    <row r="7" spans="1:11" s="1" customFormat="1" ht="16.05" customHeight="1" x14ac:dyDescent="0.25">
      <c r="A7" s="81"/>
      <c r="B7" s="82"/>
      <c r="C7" s="83"/>
      <c r="D7" s="13" t="s">
        <v>15</v>
      </c>
      <c r="E7" s="8">
        <v>2695.83</v>
      </c>
      <c r="F7" s="8">
        <v>2991.95</v>
      </c>
      <c r="G7" s="45">
        <v>2991.95</v>
      </c>
      <c r="H7" s="46"/>
      <c r="I7" s="19" t="s">
        <v>16</v>
      </c>
      <c r="J7" s="19" t="s">
        <v>16</v>
      </c>
      <c r="K7" s="19" t="s">
        <v>16</v>
      </c>
    </row>
    <row r="8" spans="1:11" s="1" customFormat="1" ht="16.05" customHeight="1" x14ac:dyDescent="0.25">
      <c r="A8" s="81"/>
      <c r="B8" s="82"/>
      <c r="C8" s="83"/>
      <c r="D8" s="8" t="s">
        <v>17</v>
      </c>
      <c r="E8" s="14">
        <v>1195.21</v>
      </c>
      <c r="F8" s="8">
        <v>21946.52</v>
      </c>
      <c r="G8" s="45">
        <v>21589.72</v>
      </c>
      <c r="H8" s="46"/>
      <c r="I8" s="19" t="s">
        <v>16</v>
      </c>
      <c r="J8" s="19" t="s">
        <v>16</v>
      </c>
      <c r="K8" s="19" t="s">
        <v>16</v>
      </c>
    </row>
    <row r="9" spans="1:11" s="1" customFormat="1" ht="16.05" customHeight="1" x14ac:dyDescent="0.25">
      <c r="A9" s="69"/>
      <c r="B9" s="84"/>
      <c r="C9" s="85"/>
      <c r="D9" s="12" t="s">
        <v>18</v>
      </c>
      <c r="E9" s="8"/>
      <c r="F9" s="8"/>
      <c r="G9" s="45"/>
      <c r="H9" s="46"/>
      <c r="I9" s="19" t="s">
        <v>16</v>
      </c>
      <c r="J9" s="19" t="s">
        <v>16</v>
      </c>
      <c r="K9" s="19" t="s">
        <v>16</v>
      </c>
    </row>
    <row r="10" spans="1:11" s="1" customFormat="1" ht="16.05" customHeight="1" x14ac:dyDescent="0.25">
      <c r="A10" s="68" t="s">
        <v>19</v>
      </c>
      <c r="B10" s="47" t="s">
        <v>20</v>
      </c>
      <c r="C10" s="47"/>
      <c r="D10" s="47"/>
      <c r="E10" s="47"/>
      <c r="F10" s="41" t="s">
        <v>21</v>
      </c>
      <c r="G10" s="42"/>
      <c r="H10" s="42"/>
      <c r="I10" s="42"/>
      <c r="J10" s="42"/>
      <c r="K10" s="43"/>
    </row>
    <row r="11" spans="1:11" s="1" customFormat="1" ht="390" customHeight="1" x14ac:dyDescent="0.25">
      <c r="A11" s="69"/>
      <c r="B11" s="48" t="s">
        <v>22</v>
      </c>
      <c r="C11" s="49"/>
      <c r="D11" s="49"/>
      <c r="E11" s="50"/>
      <c r="F11" s="51" t="s">
        <v>23</v>
      </c>
      <c r="G11" s="51"/>
      <c r="H11" s="51"/>
      <c r="I11" s="52"/>
      <c r="J11" s="52"/>
      <c r="K11" s="52"/>
    </row>
    <row r="12" spans="1:11" s="1" customFormat="1" ht="16.05" customHeight="1" x14ac:dyDescent="0.25">
      <c r="A12" s="70" t="s">
        <v>24</v>
      </c>
      <c r="B12" s="15" t="s">
        <v>25</v>
      </c>
      <c r="C12" s="10" t="s">
        <v>26</v>
      </c>
      <c r="D12" s="10" t="s">
        <v>27</v>
      </c>
      <c r="E12" s="15" t="s">
        <v>28</v>
      </c>
      <c r="F12" s="10" t="s">
        <v>29</v>
      </c>
      <c r="G12" s="7" t="s">
        <v>11</v>
      </c>
      <c r="H12" s="15" t="s">
        <v>13</v>
      </c>
      <c r="I12" s="53" t="s">
        <v>30</v>
      </c>
      <c r="J12" s="53"/>
      <c r="K12" s="53"/>
    </row>
    <row r="13" spans="1:11" s="1" customFormat="1" ht="43.95" customHeight="1" x14ac:dyDescent="0.25">
      <c r="A13" s="70"/>
      <c r="B13" s="71" t="s">
        <v>31</v>
      </c>
      <c r="C13" s="72" t="s">
        <v>32</v>
      </c>
      <c r="D13" s="18" t="s">
        <v>33</v>
      </c>
      <c r="E13" s="19" t="s">
        <v>34</v>
      </c>
      <c r="F13" s="19"/>
      <c r="G13" s="19"/>
      <c r="H13" s="19"/>
      <c r="I13" s="54" t="s">
        <v>35</v>
      </c>
      <c r="J13" s="54"/>
      <c r="K13" s="54"/>
    </row>
    <row r="14" spans="1:11" s="1" customFormat="1" ht="16.05" customHeight="1" x14ac:dyDescent="0.25">
      <c r="A14" s="70"/>
      <c r="B14" s="71"/>
      <c r="C14" s="72"/>
      <c r="D14" s="20" t="s">
        <v>36</v>
      </c>
      <c r="E14" s="19" t="s">
        <v>37</v>
      </c>
      <c r="F14" s="19" t="s">
        <v>38</v>
      </c>
      <c r="G14" s="19">
        <v>3</v>
      </c>
      <c r="H14" s="19">
        <v>3</v>
      </c>
      <c r="I14" s="35"/>
      <c r="J14" s="36"/>
      <c r="K14" s="37"/>
    </row>
    <row r="15" spans="1:11" s="1" customFormat="1" ht="25.05" customHeight="1" x14ac:dyDescent="0.25">
      <c r="A15" s="70"/>
      <c r="B15" s="71"/>
      <c r="C15" s="72"/>
      <c r="D15" s="21" t="s">
        <v>39</v>
      </c>
      <c r="E15" s="19" t="s">
        <v>40</v>
      </c>
      <c r="F15" s="19" t="s">
        <v>41</v>
      </c>
      <c r="G15" s="19">
        <v>3</v>
      </c>
      <c r="H15" s="19">
        <v>3</v>
      </c>
      <c r="I15" s="35"/>
      <c r="J15" s="36"/>
      <c r="K15" s="37"/>
    </row>
    <row r="16" spans="1:11" s="1" customFormat="1" ht="24" customHeight="1" x14ac:dyDescent="0.25">
      <c r="A16" s="70"/>
      <c r="B16" s="71"/>
      <c r="C16" s="72"/>
      <c r="D16" s="20" t="s">
        <v>42</v>
      </c>
      <c r="E16" s="19" t="s">
        <v>43</v>
      </c>
      <c r="F16" s="19" t="s">
        <v>43</v>
      </c>
      <c r="G16" s="19">
        <v>3</v>
      </c>
      <c r="H16" s="19">
        <v>3</v>
      </c>
      <c r="I16" s="35"/>
      <c r="J16" s="36"/>
      <c r="K16" s="37"/>
    </row>
    <row r="17" spans="1:11" s="1" customFormat="1" ht="39" customHeight="1" x14ac:dyDescent="0.25">
      <c r="A17" s="70"/>
      <c r="B17" s="71"/>
      <c r="C17" s="72"/>
      <c r="D17" s="20" t="s">
        <v>44</v>
      </c>
      <c r="E17" s="19" t="s">
        <v>45</v>
      </c>
      <c r="F17" s="19"/>
      <c r="G17" s="19"/>
      <c r="H17" s="19"/>
      <c r="I17" s="54" t="s">
        <v>35</v>
      </c>
      <c r="J17" s="54"/>
      <c r="K17" s="54"/>
    </row>
    <row r="18" spans="1:11" s="1" customFormat="1" ht="16.05" customHeight="1" x14ac:dyDescent="0.25">
      <c r="A18" s="70"/>
      <c r="B18" s="71"/>
      <c r="C18" s="72"/>
      <c r="D18" s="20" t="s">
        <v>46</v>
      </c>
      <c r="E18" s="19" t="s">
        <v>47</v>
      </c>
      <c r="F18" s="19" t="s">
        <v>47</v>
      </c>
      <c r="G18" s="19">
        <v>3</v>
      </c>
      <c r="H18" s="19">
        <v>3</v>
      </c>
      <c r="I18" s="35"/>
      <c r="J18" s="36"/>
      <c r="K18" s="37"/>
    </row>
    <row r="19" spans="1:11" s="1" customFormat="1" ht="36" customHeight="1" x14ac:dyDescent="0.25">
      <c r="A19" s="70"/>
      <c r="B19" s="71"/>
      <c r="C19" s="72"/>
      <c r="D19" s="20" t="s">
        <v>48</v>
      </c>
      <c r="E19" s="19" t="s">
        <v>49</v>
      </c>
      <c r="F19" s="19"/>
      <c r="G19" s="19"/>
      <c r="H19" s="19"/>
      <c r="I19" s="54" t="s">
        <v>35</v>
      </c>
      <c r="J19" s="54"/>
      <c r="K19" s="54"/>
    </row>
    <row r="20" spans="1:11" s="1" customFormat="1" ht="27" customHeight="1" x14ac:dyDescent="0.25">
      <c r="A20" s="70"/>
      <c r="B20" s="71"/>
      <c r="C20" s="72"/>
      <c r="D20" s="20" t="s">
        <v>50</v>
      </c>
      <c r="E20" s="19" t="s">
        <v>51</v>
      </c>
      <c r="F20" s="19" t="s">
        <v>51</v>
      </c>
      <c r="G20" s="19">
        <v>3</v>
      </c>
      <c r="H20" s="19">
        <v>2.97</v>
      </c>
      <c r="I20" s="55" t="s">
        <v>52</v>
      </c>
      <c r="J20" s="56"/>
      <c r="K20" s="57"/>
    </row>
    <row r="21" spans="1:11" s="1" customFormat="1" ht="147" customHeight="1" x14ac:dyDescent="0.25">
      <c r="A21" s="70"/>
      <c r="B21" s="71"/>
      <c r="C21" s="72"/>
      <c r="D21" s="18" t="s">
        <v>53</v>
      </c>
      <c r="E21" s="19" t="s">
        <v>54</v>
      </c>
      <c r="F21" s="19" t="s">
        <v>55</v>
      </c>
      <c r="G21" s="19">
        <v>5</v>
      </c>
      <c r="H21" s="19">
        <v>4.84</v>
      </c>
      <c r="I21" s="55" t="s">
        <v>56</v>
      </c>
      <c r="J21" s="56"/>
      <c r="K21" s="57"/>
    </row>
    <row r="22" spans="1:11" s="1" customFormat="1" ht="16.05" customHeight="1" x14ac:dyDescent="0.25">
      <c r="A22" s="70"/>
      <c r="B22" s="71"/>
      <c r="C22" s="72" t="s">
        <v>57</v>
      </c>
      <c r="D22" s="20" t="s">
        <v>58</v>
      </c>
      <c r="E22" s="19" t="s">
        <v>59</v>
      </c>
      <c r="F22" s="19" t="s">
        <v>59</v>
      </c>
      <c r="G22" s="19">
        <v>5</v>
      </c>
      <c r="H22" s="19">
        <v>5</v>
      </c>
      <c r="I22" s="58"/>
      <c r="J22" s="59"/>
      <c r="K22" s="60"/>
    </row>
    <row r="23" spans="1:11" s="1" customFormat="1" ht="16.05" customHeight="1" x14ac:dyDescent="0.25">
      <c r="A23" s="70"/>
      <c r="B23" s="71"/>
      <c r="C23" s="72"/>
      <c r="D23" s="22" t="s">
        <v>60</v>
      </c>
      <c r="E23" s="19" t="s">
        <v>61</v>
      </c>
      <c r="F23" s="19" t="s">
        <v>61</v>
      </c>
      <c r="G23" s="19">
        <v>5</v>
      </c>
      <c r="H23" s="19">
        <v>5</v>
      </c>
      <c r="I23" s="35"/>
      <c r="J23" s="36"/>
      <c r="K23" s="37"/>
    </row>
    <row r="24" spans="1:11" s="1" customFormat="1" ht="16.05" customHeight="1" x14ac:dyDescent="0.25">
      <c r="A24" s="70"/>
      <c r="B24" s="71"/>
      <c r="C24" s="72" t="s">
        <v>62</v>
      </c>
      <c r="D24" s="20" t="s">
        <v>63</v>
      </c>
      <c r="E24" s="23" t="s">
        <v>64</v>
      </c>
      <c r="F24" s="23" t="s">
        <v>64</v>
      </c>
      <c r="G24" s="19">
        <v>2</v>
      </c>
      <c r="H24" s="19">
        <v>2</v>
      </c>
      <c r="I24" s="58"/>
      <c r="J24" s="59"/>
      <c r="K24" s="60"/>
    </row>
    <row r="25" spans="1:11" s="1" customFormat="1" ht="25.05" customHeight="1" x14ac:dyDescent="0.25">
      <c r="A25" s="70"/>
      <c r="B25" s="71"/>
      <c r="C25" s="72"/>
      <c r="D25" s="20" t="s">
        <v>65</v>
      </c>
      <c r="E25" s="24">
        <v>0.7</v>
      </c>
      <c r="F25" s="24">
        <v>0.7</v>
      </c>
      <c r="G25" s="19">
        <v>4</v>
      </c>
      <c r="H25" s="19">
        <v>4</v>
      </c>
      <c r="I25" s="35"/>
      <c r="J25" s="36"/>
      <c r="K25" s="37"/>
    </row>
    <row r="26" spans="1:11" s="1" customFormat="1" ht="28.05" customHeight="1" x14ac:dyDescent="0.25">
      <c r="A26" s="70"/>
      <c r="B26" s="71"/>
      <c r="C26" s="72"/>
      <c r="D26" s="20" t="s">
        <v>66</v>
      </c>
      <c r="E26" s="25">
        <v>1</v>
      </c>
      <c r="F26" s="25">
        <v>1</v>
      </c>
      <c r="G26" s="19">
        <v>4</v>
      </c>
      <c r="H26" s="19">
        <v>4</v>
      </c>
      <c r="I26" s="58"/>
      <c r="J26" s="59"/>
      <c r="K26" s="60"/>
    </row>
    <row r="27" spans="1:11" s="1" customFormat="1" ht="16.05" customHeight="1" x14ac:dyDescent="0.25">
      <c r="A27" s="70"/>
      <c r="B27" s="71"/>
      <c r="C27" s="72" t="s">
        <v>67</v>
      </c>
      <c r="D27" s="20" t="s">
        <v>68</v>
      </c>
      <c r="E27" s="19">
        <v>2695.83</v>
      </c>
      <c r="F27" s="26">
        <v>2991.95</v>
      </c>
      <c r="G27" s="73">
        <v>10</v>
      </c>
      <c r="H27" s="76">
        <v>10</v>
      </c>
      <c r="I27" s="58"/>
      <c r="J27" s="59"/>
      <c r="K27" s="60"/>
    </row>
    <row r="28" spans="1:11" s="1" customFormat="1" ht="16.05" customHeight="1" x14ac:dyDescent="0.25">
      <c r="A28" s="70"/>
      <c r="B28" s="71"/>
      <c r="C28" s="72"/>
      <c r="D28" s="20" t="s">
        <v>69</v>
      </c>
      <c r="E28" s="19">
        <v>2509.62</v>
      </c>
      <c r="F28" s="26">
        <v>2832.36</v>
      </c>
      <c r="G28" s="74"/>
      <c r="H28" s="77"/>
      <c r="I28" s="35"/>
      <c r="J28" s="36"/>
      <c r="K28" s="37"/>
    </row>
    <row r="29" spans="1:11" s="1" customFormat="1" ht="54" customHeight="1" x14ac:dyDescent="0.25">
      <c r="A29" s="70"/>
      <c r="B29" s="71"/>
      <c r="C29" s="72"/>
      <c r="D29" s="20" t="s">
        <v>70</v>
      </c>
      <c r="E29" s="19">
        <v>186.21</v>
      </c>
      <c r="F29" s="26">
        <v>159.59</v>
      </c>
      <c r="G29" s="74"/>
      <c r="H29" s="77"/>
      <c r="I29" s="55" t="s">
        <v>71</v>
      </c>
      <c r="J29" s="56"/>
      <c r="K29" s="57"/>
    </row>
    <row r="30" spans="1:11" s="1" customFormat="1" ht="21" customHeight="1" x14ac:dyDescent="0.25">
      <c r="A30" s="70"/>
      <c r="B30" s="71"/>
      <c r="C30" s="72"/>
      <c r="D30" s="20" t="s">
        <v>72</v>
      </c>
      <c r="E30" s="19">
        <v>1195.21</v>
      </c>
      <c r="F30" s="26">
        <v>21589.72</v>
      </c>
      <c r="G30" s="74"/>
      <c r="H30" s="77"/>
      <c r="I30" s="35"/>
      <c r="J30" s="36"/>
      <c r="K30" s="37"/>
    </row>
    <row r="31" spans="1:11" s="1" customFormat="1" ht="25.95" customHeight="1" x14ac:dyDescent="0.25">
      <c r="A31" s="70"/>
      <c r="B31" s="71"/>
      <c r="C31" s="72"/>
      <c r="D31" s="20" t="s">
        <v>73</v>
      </c>
      <c r="E31" s="19">
        <v>210.21</v>
      </c>
      <c r="F31" s="26">
        <v>210.21</v>
      </c>
      <c r="G31" s="74"/>
      <c r="H31" s="77"/>
      <c r="I31" s="35"/>
      <c r="J31" s="36"/>
      <c r="K31" s="37"/>
    </row>
    <row r="32" spans="1:11" s="1" customFormat="1" ht="37.950000000000003" customHeight="1" x14ac:dyDescent="0.25">
      <c r="A32" s="70"/>
      <c r="B32" s="71"/>
      <c r="C32" s="72"/>
      <c r="D32" s="20" t="s">
        <v>74</v>
      </c>
      <c r="E32" s="19">
        <v>400</v>
      </c>
      <c r="F32" s="26">
        <v>309.37</v>
      </c>
      <c r="G32" s="74"/>
      <c r="H32" s="77"/>
      <c r="I32" s="55" t="s">
        <v>75</v>
      </c>
      <c r="J32" s="56"/>
      <c r="K32" s="57"/>
    </row>
    <row r="33" spans="1:11" s="1" customFormat="1" ht="25.95" customHeight="1" x14ac:dyDescent="0.25">
      <c r="A33" s="70"/>
      <c r="B33" s="71"/>
      <c r="C33" s="72"/>
      <c r="D33" s="20" t="s">
        <v>76</v>
      </c>
      <c r="E33" s="19">
        <v>40</v>
      </c>
      <c r="F33" s="26">
        <v>40</v>
      </c>
      <c r="G33" s="74"/>
      <c r="H33" s="77"/>
      <c r="I33" s="35"/>
      <c r="J33" s="36"/>
      <c r="K33" s="37"/>
    </row>
    <row r="34" spans="1:11" s="1" customFormat="1" ht="40.950000000000003" customHeight="1" x14ac:dyDescent="0.25">
      <c r="A34" s="70"/>
      <c r="B34" s="71"/>
      <c r="C34" s="72"/>
      <c r="D34" s="20" t="s">
        <v>77</v>
      </c>
      <c r="E34" s="19">
        <v>545</v>
      </c>
      <c r="F34" s="26">
        <v>21030.14</v>
      </c>
      <c r="G34" s="75"/>
      <c r="H34" s="78"/>
      <c r="I34" s="54" t="s">
        <v>35</v>
      </c>
      <c r="J34" s="54"/>
      <c r="K34" s="54"/>
    </row>
    <row r="35" spans="1:11" s="1" customFormat="1" ht="30" customHeight="1" x14ac:dyDescent="0.25">
      <c r="A35" s="70"/>
      <c r="B35" s="71" t="s">
        <v>78</v>
      </c>
      <c r="C35" s="72" t="s">
        <v>79</v>
      </c>
      <c r="D35" s="20" t="s">
        <v>80</v>
      </c>
      <c r="E35" s="19" t="s">
        <v>81</v>
      </c>
      <c r="F35" s="19" t="s">
        <v>81</v>
      </c>
      <c r="G35" s="19">
        <v>5</v>
      </c>
      <c r="H35" s="19">
        <v>5</v>
      </c>
      <c r="I35" s="58"/>
      <c r="J35" s="59"/>
      <c r="K35" s="60"/>
    </row>
    <row r="36" spans="1:11" s="1" customFormat="1" ht="30" customHeight="1" x14ac:dyDescent="0.25">
      <c r="A36" s="70"/>
      <c r="B36" s="71"/>
      <c r="C36" s="72"/>
      <c r="D36" s="20" t="s">
        <v>82</v>
      </c>
      <c r="E36" s="19" t="s">
        <v>81</v>
      </c>
      <c r="F36" s="19" t="s">
        <v>81</v>
      </c>
      <c r="G36" s="19">
        <v>5</v>
      </c>
      <c r="H36" s="19">
        <v>5</v>
      </c>
      <c r="I36" s="35"/>
      <c r="J36" s="36"/>
      <c r="K36" s="37"/>
    </row>
    <row r="37" spans="1:11" s="1" customFormat="1" ht="16.05" customHeight="1" x14ac:dyDescent="0.25">
      <c r="A37" s="70"/>
      <c r="B37" s="71"/>
      <c r="C37" s="72" t="s">
        <v>83</v>
      </c>
      <c r="D37" s="20" t="s">
        <v>84</v>
      </c>
      <c r="E37" s="27" t="s">
        <v>85</v>
      </c>
      <c r="F37" s="27" t="s">
        <v>85</v>
      </c>
      <c r="G37" s="19">
        <v>5</v>
      </c>
      <c r="H37" s="19">
        <v>5</v>
      </c>
      <c r="I37" s="58"/>
      <c r="J37" s="59"/>
      <c r="K37" s="60"/>
    </row>
    <row r="38" spans="1:11" s="1" customFormat="1" ht="16.05" customHeight="1" x14ac:dyDescent="0.25">
      <c r="A38" s="70"/>
      <c r="B38" s="71"/>
      <c r="C38" s="72"/>
      <c r="D38" s="22" t="s">
        <v>86</v>
      </c>
      <c r="E38" s="27" t="s">
        <v>87</v>
      </c>
      <c r="F38" s="27" t="s">
        <v>87</v>
      </c>
      <c r="G38" s="19">
        <v>5</v>
      </c>
      <c r="H38" s="19">
        <v>5</v>
      </c>
      <c r="I38" s="58"/>
      <c r="J38" s="59"/>
      <c r="K38" s="60"/>
    </row>
    <row r="39" spans="1:11" s="1" customFormat="1" ht="16.05" customHeight="1" x14ac:dyDescent="0.25">
      <c r="A39" s="70"/>
      <c r="B39" s="71"/>
      <c r="C39" s="17" t="s">
        <v>88</v>
      </c>
      <c r="D39" s="20" t="s">
        <v>89</v>
      </c>
      <c r="E39" s="28" t="s">
        <v>90</v>
      </c>
      <c r="F39" s="28" t="s">
        <v>90</v>
      </c>
      <c r="G39" s="29">
        <v>5</v>
      </c>
      <c r="H39" s="29">
        <v>5</v>
      </c>
      <c r="I39" s="58"/>
      <c r="J39" s="59"/>
      <c r="K39" s="60"/>
    </row>
    <row r="40" spans="1:11" s="1" customFormat="1" ht="16.05" customHeight="1" x14ac:dyDescent="0.25">
      <c r="A40" s="70"/>
      <c r="B40" s="71"/>
      <c r="C40" s="17" t="s">
        <v>91</v>
      </c>
      <c r="D40" s="30" t="s">
        <v>92</v>
      </c>
      <c r="E40" s="19" t="s">
        <v>93</v>
      </c>
      <c r="F40" s="19" t="s">
        <v>93</v>
      </c>
      <c r="G40" s="19">
        <v>5</v>
      </c>
      <c r="H40" s="19">
        <v>5</v>
      </c>
      <c r="I40" s="58"/>
      <c r="J40" s="59"/>
      <c r="K40" s="60"/>
    </row>
    <row r="41" spans="1:11" s="1" customFormat="1" ht="27" customHeight="1" x14ac:dyDescent="0.25">
      <c r="A41" s="70"/>
      <c r="B41" s="16" t="s">
        <v>94</v>
      </c>
      <c r="C41" s="17" t="s">
        <v>95</v>
      </c>
      <c r="D41" s="30" t="s">
        <v>96</v>
      </c>
      <c r="E41" s="19" t="s">
        <v>97</v>
      </c>
      <c r="F41" s="25">
        <v>0.9</v>
      </c>
      <c r="G41" s="19">
        <v>10</v>
      </c>
      <c r="H41" s="19">
        <v>10</v>
      </c>
      <c r="I41" s="58"/>
      <c r="J41" s="59"/>
      <c r="K41" s="60"/>
    </row>
    <row r="42" spans="1:11" s="1" customFormat="1" ht="16.05" customHeight="1" x14ac:dyDescent="0.25">
      <c r="A42" s="41" t="s">
        <v>98</v>
      </c>
      <c r="B42" s="42"/>
      <c r="C42" s="42"/>
      <c r="D42" s="42"/>
      <c r="E42" s="42"/>
      <c r="F42" s="42"/>
      <c r="G42" s="10">
        <v>100</v>
      </c>
      <c r="H42" s="10">
        <v>99.67</v>
      </c>
      <c r="I42" s="58"/>
      <c r="J42" s="59"/>
      <c r="K42" s="60"/>
    </row>
    <row r="43" spans="1:11" s="1" customFormat="1" ht="31.05" customHeight="1" x14ac:dyDescent="0.25">
      <c r="A43" s="15" t="s">
        <v>99</v>
      </c>
      <c r="B43" s="53" t="s">
        <v>100</v>
      </c>
      <c r="C43" s="53"/>
      <c r="D43" s="53"/>
      <c r="E43" s="53"/>
      <c r="F43" s="53"/>
      <c r="G43" s="53"/>
      <c r="H43" s="53"/>
      <c r="I43" s="53"/>
      <c r="J43" s="53"/>
      <c r="K43" s="53"/>
    </row>
    <row r="44" spans="1:11" s="1" customFormat="1" ht="16.05" customHeight="1" x14ac:dyDescent="0.25">
      <c r="A44" s="11"/>
      <c r="B44" s="61" t="s">
        <v>101</v>
      </c>
      <c r="C44" s="61"/>
      <c r="D44" s="61"/>
      <c r="E44" s="32"/>
      <c r="F44" s="32" t="s">
        <v>102</v>
      </c>
      <c r="G44" s="32">
        <v>8233650</v>
      </c>
      <c r="H44" s="32"/>
      <c r="I44" s="32"/>
      <c r="J44" s="32"/>
      <c r="K44" s="31"/>
    </row>
    <row r="45" spans="1:11" s="3" customFormat="1" ht="129" customHeight="1" x14ac:dyDescent="0.25">
      <c r="A45" s="62" t="s">
        <v>103</v>
      </c>
      <c r="B45" s="62"/>
      <c r="C45" s="62"/>
      <c r="D45" s="62"/>
      <c r="E45" s="62"/>
      <c r="F45" s="62"/>
      <c r="G45" s="62"/>
      <c r="H45" s="62"/>
      <c r="I45" s="62"/>
      <c r="J45" s="62"/>
      <c r="K45" s="62"/>
    </row>
    <row r="46" spans="1:11" s="3" customFormat="1" ht="22.05" customHeight="1" x14ac:dyDescent="0.25">
      <c r="A46" s="63"/>
      <c r="B46" s="63"/>
      <c r="C46" s="63"/>
      <c r="D46" s="63"/>
      <c r="E46" s="63"/>
      <c r="F46" s="63"/>
      <c r="G46" s="63"/>
      <c r="H46" s="63"/>
      <c r="I46" s="63"/>
      <c r="J46" s="63"/>
      <c r="K46" s="63"/>
    </row>
    <row r="47" spans="1:11" s="1" customFormat="1" ht="10.050000000000001" customHeight="1" x14ac:dyDescent="0.25">
      <c r="A47" s="64" t="s">
        <v>104</v>
      </c>
      <c r="B47" s="65"/>
      <c r="C47" s="65"/>
      <c r="D47" s="65"/>
      <c r="E47" s="65"/>
      <c r="F47" s="65"/>
      <c r="G47" s="65"/>
      <c r="H47" s="65"/>
      <c r="I47" s="65"/>
      <c r="J47" s="65"/>
      <c r="K47" s="65"/>
    </row>
    <row r="48" spans="1:11" s="1" customFormat="1" ht="30" hidden="1" customHeight="1" x14ac:dyDescent="0.25">
      <c r="A48" s="64" t="s">
        <v>105</v>
      </c>
      <c r="B48" s="65"/>
      <c r="C48" s="65"/>
      <c r="D48" s="65"/>
      <c r="E48" s="65"/>
      <c r="F48" s="65"/>
      <c r="G48" s="65"/>
      <c r="H48" s="65"/>
      <c r="I48" s="65"/>
      <c r="J48" s="65"/>
      <c r="K48" s="65"/>
    </row>
    <row r="49" spans="1:11" ht="24" hidden="1" customHeight="1" x14ac:dyDescent="0.25">
      <c r="A49" s="66" t="s">
        <v>104</v>
      </c>
      <c r="B49" s="67"/>
      <c r="C49" s="67"/>
      <c r="D49" s="67"/>
      <c r="E49" s="67"/>
      <c r="F49" s="67"/>
      <c r="G49" s="67"/>
      <c r="H49" s="67"/>
      <c r="I49" s="67"/>
      <c r="J49" s="67"/>
      <c r="K49" s="67"/>
    </row>
    <row r="50" spans="1:11" hidden="1" x14ac:dyDescent="0.25"/>
    <row r="51" spans="1:11" hidden="1" x14ac:dyDescent="0.25"/>
  </sheetData>
  <sheetProtection password="A7AD" sheet="1" objects="1" scenarios="1"/>
  <mergeCells count="56">
    <mergeCell ref="A5:C9"/>
    <mergeCell ref="A48:K48"/>
    <mergeCell ref="A49:K49"/>
    <mergeCell ref="A10:A11"/>
    <mergeCell ref="A12:A41"/>
    <mergeCell ref="B13:B34"/>
    <mergeCell ref="B35:B40"/>
    <mergeCell ref="C13:C21"/>
    <mergeCell ref="C22:C23"/>
    <mergeCell ref="C24:C26"/>
    <mergeCell ref="C27:C34"/>
    <mergeCell ref="C35:C36"/>
    <mergeCell ref="C37:C38"/>
    <mergeCell ref="G27:G34"/>
    <mergeCell ref="H27:H34"/>
    <mergeCell ref="B43:K43"/>
    <mergeCell ref="B44:D44"/>
    <mergeCell ref="A45:K45"/>
    <mergeCell ref="A46:K46"/>
    <mergeCell ref="A47:K47"/>
    <mergeCell ref="I39:K39"/>
    <mergeCell ref="I40:K40"/>
    <mergeCell ref="I41:K41"/>
    <mergeCell ref="A42:F42"/>
    <mergeCell ref="I42:K42"/>
    <mergeCell ref="I32:K32"/>
    <mergeCell ref="I34:K34"/>
    <mergeCell ref="I35:K35"/>
    <mergeCell ref="I37:K37"/>
    <mergeCell ref="I38:K38"/>
    <mergeCell ref="I22:K22"/>
    <mergeCell ref="I24:K24"/>
    <mergeCell ref="I26:K26"/>
    <mergeCell ref="I27:K27"/>
    <mergeCell ref="I29:K29"/>
    <mergeCell ref="I13:K13"/>
    <mergeCell ref="I17:K17"/>
    <mergeCell ref="I19:K19"/>
    <mergeCell ref="I20:K20"/>
    <mergeCell ref="I21:K21"/>
    <mergeCell ref="B10:E10"/>
    <mergeCell ref="F10:K10"/>
    <mergeCell ref="B11:E11"/>
    <mergeCell ref="F11:K11"/>
    <mergeCell ref="I12:K12"/>
    <mergeCell ref="G5:H5"/>
    <mergeCell ref="G6:H6"/>
    <mergeCell ref="G7:H7"/>
    <mergeCell ref="G8:H8"/>
    <mergeCell ref="G9:H9"/>
    <mergeCell ref="A2:K2"/>
    <mergeCell ref="A3:C3"/>
    <mergeCell ref="E3:G3"/>
    <mergeCell ref="I3:K3"/>
    <mergeCell ref="A4:C4"/>
    <mergeCell ref="D4:K4"/>
  </mergeCells>
  <phoneticPr fontId="23" type="noConversion"/>
  <printOptions horizontalCentered="1"/>
  <pageMargins left="0.15625" right="0.196527777777778" top="0.35416666666666702" bottom="0" header="0.31388888888888899" footer="0.31388888888888899"/>
  <pageSetup paperSize="9" scale="85" fitToHeight="0" orientation="portrait" horizontalDpi="2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黔南州水务局发文员</cp:lastModifiedBy>
  <cp:lastPrinted>2018-09-15T03:03:00Z</cp:lastPrinted>
  <dcterms:created xsi:type="dcterms:W3CDTF">2012-05-31T12:34:00Z</dcterms:created>
  <dcterms:modified xsi:type="dcterms:W3CDTF">2023-07-13T02:23:45Z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linkTarget="0">
    <vt:lpwstr>20</vt:lpwstr>
  </property>
  <property fmtid="{D5CDD505-2E9C-101B-9397-08002B2CF9AE}" pid="4" name="ICV">
    <vt:lpwstr>B9D0532539574DADA67037820523E49F_13</vt:lpwstr>
  </property>
  <property fmtid="{D5CDD505-2E9C-101B-9397-08002B2CF9AE}" pid="5" name="DocumentID">
    <vt:lpwstr>{85261653-C5A2-4D58-84F0-F3A0BF040A53}</vt:lpwstr>
  </property>
  <property fmtid="{D5CDD505-2E9C-101B-9397-08002B2CF9AE}" pid="6" name="DocumentName">
    <vt:lpwstr>附件3-1：部门整体支出绩效自评表(最终）</vt:lpwstr>
  </property>
</Properties>
</file>