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 firstSheet="2" activeTab="4"/>
  </bookViews>
  <sheets>
    <sheet name="自评表1(资源储备开发专项业务费)" sheetId="42" r:id="rId1"/>
    <sheet name="自评表2(土地开发项目改建)" sheetId="43" r:id="rId2"/>
    <sheet name="自评表2(土地开发项目新建) (2)" sheetId="44" r:id="rId3"/>
    <sheet name="自评表3 (地勘项目)" sheetId="40" r:id="rId4"/>
    <sheet name="自评表2（土地开发项目在建）" sheetId="38" r:id="rId5"/>
    <sheet name="Sheet1" sheetId="45" r:id="rId6"/>
  </sheets>
  <definedNames>
    <definedName name="产出指标" localSheetId="0">#REF!</definedName>
    <definedName name="产出指标" localSheetId="1">#REF!</definedName>
    <definedName name="产出指标" localSheetId="2">#REF!</definedName>
    <definedName name="产出指标" localSheetId="3">#REF!</definedName>
    <definedName name="产出指标">#REF!</definedName>
    <definedName name="结果表" localSheetId="0">#REF!</definedName>
    <definedName name="结果表" localSheetId="1">#REF!</definedName>
    <definedName name="结果表" localSheetId="2">#REF!</definedName>
    <definedName name="结果表" localSheetId="3">#REF!</definedName>
    <definedName name="结果表">#REF!</definedName>
    <definedName name="满意度指标" localSheetId="0">#REF!</definedName>
    <definedName name="满意度指标" localSheetId="1">#REF!</definedName>
    <definedName name="满意度指标" localSheetId="2">#REF!</definedName>
    <definedName name="满意度指标" localSheetId="3">#REF!</definedName>
    <definedName name="满意度指标">#REF!</definedName>
    <definedName name="申报表" localSheetId="0">#REF!</definedName>
    <definedName name="申报表" localSheetId="1">#REF!</definedName>
    <definedName name="申报表" localSheetId="2">#REF!</definedName>
    <definedName name="申报表" localSheetId="3">#REF!</definedName>
    <definedName name="申报表">#REF!</definedName>
    <definedName name="效益指标" localSheetId="0">#REF!</definedName>
    <definedName name="效益指标" localSheetId="1">#REF!</definedName>
    <definedName name="效益指标" localSheetId="2">#REF!</definedName>
    <definedName name="效益指标" localSheetId="3">#REF!</definedName>
    <definedName name="效益指标">#REF!</definedName>
    <definedName name="一级指标" localSheetId="0">#REF!</definedName>
    <definedName name="一级指标" localSheetId="1">#REF!</definedName>
    <definedName name="一级指标" localSheetId="2">#REF!</definedName>
    <definedName name="一级指标" localSheetId="3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<sst xmlns="http://schemas.openxmlformats.org/spreadsheetml/2006/main" count="426" uniqueCount="128">
  <si>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</si>
  <si>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</si>
  <si>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</si>
  <si>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州自然资源储备中心</t>
  </si>
  <si>
    <t>填报日期：2023.7.5</t>
  </si>
  <si>
    <t>项目名称</t>
  </si>
  <si>
    <t>资源储备开发专项业务费</t>
  </si>
  <si>
    <t>主管部门及代码</t>
  </si>
  <si>
    <t>州自然资源局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</si>
  <si>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</si>
  <si>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</si>
  <si>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</si>
  <si>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</si>
  <si>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</si>
  <si>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</si>
  <si>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</si>
  <si>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</si>
  <si>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</si>
  <si>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</si>
  <si>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</si>
  <si>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</si>
  <si>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</si>
  <si>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</si>
  <si>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</si>
  <si>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</si>
  <si>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</si>
  <si>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解决项目建设用地问题，提高土地资源利用率，将资源优势转为经济优势，缓解地方债务压力，筹集资金，助推地方经济发展。   </t>
  </si>
  <si>
    <t xml:space="preserve">解决项目建设用地问题，提高土地资源利用率，将资源优势转为经济优势，缓解地方债务压力，筹集资金，助推地方经济发展。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</si>
  <si>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</si>
  <si>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</si>
  <si>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</si>
  <si>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</si>
  <si>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</si>
  <si>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</si>
  <si>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</si>
  <si>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</si>
  <si>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</si>
  <si>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</si>
  <si>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完成州县土地开发项目</t>
  </si>
  <si>
    <t>50个</t>
  </si>
  <si>
    <t>勘查土地面积</t>
  </si>
  <si>
    <t>5000亩</t>
  </si>
  <si>
    <t>质量</t>
  </si>
  <si>
    <t>工作任务完成情况</t>
  </si>
  <si>
    <t>良好</t>
  </si>
  <si>
    <t>时效</t>
  </si>
  <si>
    <t xml:space="preserve">完成时间   </t>
  </si>
  <si>
    <t>2022年12月底</t>
  </si>
  <si>
    <t>成本</t>
  </si>
  <si>
    <t>资源储备、土地开发运转经费</t>
  </si>
  <si>
    <t>6.83万</t>
  </si>
  <si>
    <t>项目或定额成本控制率</t>
  </si>
  <si>
    <t>效
益
指
标
(30分)</t>
  </si>
  <si>
    <t xml:space="preserve">经济效益
</t>
  </si>
  <si>
    <t>助推地方经济发展</t>
  </si>
  <si>
    <t>保证顺利开展项目</t>
  </si>
  <si>
    <t xml:space="preserve">社会效益
</t>
  </si>
  <si>
    <t>带动就业改善民生</t>
  </si>
  <si>
    <t>推动各县及州级经济发展，解决指标占补任务，缓解地方债务压力</t>
  </si>
  <si>
    <t xml:space="preserve">生态效益
</t>
  </si>
  <si>
    <t xml:space="preserve">可持续影响
</t>
  </si>
  <si>
    <t>满意度指标（10分）</t>
  </si>
  <si>
    <t>服务对象
满意度</t>
  </si>
  <si>
    <t>州自然资源局对工作任务完成满意度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</si>
  <si>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</si>
  <si>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</si>
  <si>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</si>
  <si>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联系人：钟兴华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</si>
  <si>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</si>
  <si>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</si>
  <si>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州县(市)合作土地开发项目（整改项目）</t>
  </si>
  <si>
    <t xml:space="preserve">通过项目实施可新增耕地指标，解决建设用地耕地占补平衡问题，支持地方经济发展，产生经济、生态各项社会效益，并筹集资金缓解地方债务压力。   </t>
  </si>
  <si>
    <t xml:space="preserve"> 11015.67亩</t>
  </si>
  <si>
    <t>1621.1385亩</t>
  </si>
  <si>
    <t>受部政策及审查要求原因项目入库难度增大</t>
  </si>
  <si>
    <t>良好完成</t>
  </si>
  <si>
    <t>完成时间</t>
  </si>
  <si>
    <t>项目合同约定时间</t>
  </si>
  <si>
    <t>6000万元</t>
  </si>
  <si>
    <t>2379万元</t>
  </si>
  <si>
    <t>未达到支付条件</t>
  </si>
  <si>
    <t>预计收入52875.22万元</t>
  </si>
  <si>
    <t>一是2022年都匀市、贵定县、平塘县指标库未转正，未分配指标。二是惠水县整改完及平塘县部分完成项目指标早已分配，并产生收益</t>
  </si>
  <si>
    <t>带动就业、改善民生</t>
  </si>
  <si>
    <t xml:space="preserve"> 推动地方经济发展，解决指标占补任务，缓解地方债务压力</t>
  </si>
  <si>
    <t>90%</t>
  </si>
  <si>
    <t>中</t>
  </si>
  <si>
    <t>填报日期：</t>
  </si>
  <si>
    <t>州县合作土地开发项目经费（新建）</t>
  </si>
  <si>
    <t xml:space="preserve">通过项目实施可新增耕地指标，解决建设用地耕地占补平衡问题，支持地方经济发展，产生经济、生态各项社会效益，并筹集资金缓解地方债务压力。 </t>
  </si>
  <si>
    <t>1000亩</t>
  </si>
  <si>
    <t>未完成</t>
  </si>
  <si>
    <t>2022年没有实施项目</t>
  </si>
  <si>
    <t>按项目合同约定时间</t>
  </si>
  <si>
    <t>2500万元</t>
  </si>
  <si>
    <t>预计收4800万元</t>
  </si>
  <si>
    <t>未产生效盗</t>
  </si>
  <si>
    <t>当年未实施项目</t>
  </si>
  <si>
    <t>填报日期：2023.7.4</t>
  </si>
  <si>
    <t>全州12县（市）地质勘查基金项目经费</t>
  </si>
  <si>
    <t xml:space="preserve">1、为重大招商引资企业矿产资源需求提供资源保障，促进地方经济社会发展。2、提高矿产资源利用率。3、约增加2000万元的出让收益。 </t>
  </si>
  <si>
    <t xml:space="preserve">1、为重大招商引资企业矿产资源需求提供资源保障，促进地方经济社会发展。2、提高矿产资源利用率。3、增加7070万元的出让收益。 </t>
  </si>
  <si>
    <t>签约项目</t>
  </si>
  <si>
    <t>12个</t>
  </si>
  <si>
    <t>13个</t>
  </si>
  <si>
    <t>12个月</t>
  </si>
  <si>
    <t>实施费</t>
  </si>
  <si>
    <t>≧1200万元</t>
  </si>
  <si>
    <t>1046.25万元</t>
  </si>
  <si>
    <t>≧2000万元</t>
  </si>
  <si>
    <t>7070万元</t>
  </si>
  <si>
    <t>解决100人以上就业岗位</t>
  </si>
  <si>
    <t>为地方增加就业岗位150个</t>
  </si>
  <si>
    <t>≧90%</t>
  </si>
  <si>
    <t>年中追加项目，年初无预算</t>
  </si>
  <si>
    <t>联系人：龚智</t>
  </si>
  <si>
    <t>州县（市）合作土地开发项目（在建项目）</t>
  </si>
  <si>
    <t>10834.88亩</t>
  </si>
  <si>
    <t>5215.137亩</t>
  </si>
  <si>
    <t>受部政策及审查要求原因，项目入库难度增大</t>
  </si>
  <si>
    <t xml:space="preserve">完成时间 </t>
  </si>
  <si>
    <t>100</t>
  </si>
  <si>
    <t>8124.88万元</t>
  </si>
  <si>
    <t>3305.933万元</t>
  </si>
  <si>
    <t>预计收入52007.42万元</t>
  </si>
  <si>
    <t>18856.728万元</t>
  </si>
  <si>
    <t>部分项目正在实施中</t>
  </si>
  <si>
    <t xml:space="preserve"> 带动就业、改善民生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</si>
</sst>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30" fillId="13" borderId="2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/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</cellStyleXfs>
  <cellXfs count="141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 applyAlignment="1">
      <alignment vertical="center" wrapText="1"/>
    </xf>
    <xf numFmtId="0" fontId="0" fillId="0" borderId="0" xfId="53" applyFont="1" applyFill="1" applyAlignment="1">
      <alignment vertical="center" wrapText="1"/>
    </xf>
    <xf numFmtId="0" fontId="0" fillId="0" borderId="0" xfId="53" applyFont="1" applyFill="1">
      <alignment vertical="center"/>
    </xf>
    <xf numFmtId="0" fontId="0" fillId="2" borderId="0" xfId="53" applyFont="1" applyFill="1">
      <alignment vertical="center"/>
    </xf>
    <xf numFmtId="0" fontId="2" fillId="0" borderId="0" xfId="53" applyFont="1" applyFill="1" applyAlignment="1" applyProtection="1">
      <alignment vertical="center"/>
      <protection locked="0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/>
    </xf>
    <xf numFmtId="0" fontId="7" fillId="0" borderId="5" xfId="53" applyFont="1" applyFill="1" applyBorder="1" applyAlignment="1">
      <alignment vertical="center"/>
    </xf>
    <xf numFmtId="0" fontId="8" fillId="0" borderId="5" xfId="53" applyFont="1" applyFill="1" applyBorder="1" applyAlignment="1">
      <alignment horizontal="center" vertical="center"/>
    </xf>
    <xf numFmtId="0" fontId="7" fillId="0" borderId="5" xfId="53" applyFont="1" applyFill="1" applyBorder="1" applyAlignment="1">
      <alignment horizontal="center" vertical="center"/>
    </xf>
    <xf numFmtId="0" fontId="5" fillId="0" borderId="6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  <xf numFmtId="0" fontId="5" fillId="0" borderId="8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9" xfId="53" applyFont="1" applyFill="1" applyBorder="1" applyAlignment="1">
      <alignment horizontal="center" vertical="center" wrapText="1"/>
    </xf>
    <xf numFmtId="0" fontId="5" fillId="0" borderId="0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/>
    </xf>
    <xf numFmtId="0" fontId="5" fillId="0" borderId="11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12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left" vertical="center"/>
    </xf>
    <xf numFmtId="0" fontId="5" fillId="0" borderId="5" xfId="53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/>
    </xf>
    <xf numFmtId="0" fontId="6" fillId="0" borderId="5" xfId="53" applyNumberFormat="1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49" fontId="12" fillId="0" borderId="13" xfId="0" applyNumberFormat="1" applyFont="1" applyBorder="1" applyAlignment="1" applyProtection="1">
      <alignment horizontal="center" vertical="center" wrapText="1"/>
      <protection locked="0"/>
    </xf>
    <xf numFmtId="2" fontId="12" fillId="0" borderId="13" xfId="0" applyNumberFormat="1" applyFont="1" applyBorder="1" applyAlignment="1" applyProtection="1">
      <alignment horizontal="center" vertical="center"/>
      <protection locked="0"/>
    </xf>
    <xf numFmtId="0" fontId="6" fillId="0" borderId="13" xfId="53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14" xfId="0" applyNumberFormat="1" applyFont="1" applyFill="1" applyBorder="1" applyAlignment="1" applyProtection="1">
      <alignment horizontal="center" vertical="center"/>
      <protection locked="0"/>
    </xf>
    <xf numFmtId="0" fontId="6" fillId="0" borderId="14" xfId="53" applyFont="1" applyFill="1" applyBorder="1" applyAlignment="1">
      <alignment horizontal="center" vertical="center"/>
    </xf>
    <xf numFmtId="0" fontId="11" fillId="0" borderId="2" xfId="48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2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5" xfId="0" applyNumberFormat="1" applyFont="1" applyFill="1" applyBorder="1" applyAlignment="1" applyProtection="1">
      <alignment horizontal="center" vertical="center"/>
      <protection locked="0"/>
    </xf>
    <xf numFmtId="2" fontId="12" fillId="0" borderId="5" xfId="0" applyNumberFormat="1" applyFont="1" applyFill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  <protection locked="0"/>
    </xf>
    <xf numFmtId="2" fontId="12" fillId="0" borderId="13" xfId="0" applyNumberFormat="1" applyFont="1" applyBorder="1" applyAlignment="1" applyProtection="1">
      <alignment horizontal="center" vertical="center" wrapText="1"/>
      <protection locked="0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2" fontId="12" fillId="0" borderId="14" xfId="0" applyNumberFormat="1" applyFont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Border="1" applyAlignment="1" applyProtection="1">
      <alignment vertical="center" wrapText="1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9" fontId="6" fillId="0" borderId="5" xfId="53" applyNumberFormat="1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horizontal="center" vertical="center"/>
    </xf>
    <xf numFmtId="49" fontId="12" fillId="0" borderId="14" xfId="0" applyNumberFormat="1" applyFont="1" applyBorder="1" applyAlignment="1" applyProtection="1">
      <alignment horizontal="center" vertical="center" wrapText="1"/>
      <protection locked="0"/>
    </xf>
    <xf numFmtId="0" fontId="13" fillId="0" borderId="13" xfId="53" applyFont="1" applyFill="1" applyBorder="1" applyAlignment="1">
      <alignment horizontal="center" vertical="center"/>
    </xf>
    <xf numFmtId="0" fontId="11" fillId="0" borderId="13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 wrapText="1"/>
    </xf>
    <xf numFmtId="0" fontId="13" fillId="0" borderId="14" xfId="53" applyFont="1" applyFill="1" applyBorder="1" applyAlignment="1">
      <alignment horizontal="center" vertical="center"/>
    </xf>
    <xf numFmtId="0" fontId="11" fillId="0" borderId="14" xfId="53" applyFont="1" applyFill="1" applyBorder="1" applyAlignment="1">
      <alignment horizontal="center" vertical="center"/>
    </xf>
    <xf numFmtId="0" fontId="6" fillId="0" borderId="5" xfId="53" applyFont="1" applyFill="1" applyBorder="1">
      <alignment vertical="center"/>
    </xf>
    <xf numFmtId="0" fontId="6" fillId="0" borderId="6" xfId="53" applyFont="1" applyFill="1" applyBorder="1" applyAlignment="1">
      <alignment horizontal="center" vertical="center"/>
    </xf>
    <xf numFmtId="2" fontId="12" fillId="0" borderId="14" xfId="0" applyNumberFormat="1" applyFont="1" applyBorder="1" applyAlignment="1" applyProtection="1">
      <alignment horizontal="center" vertical="center"/>
      <protection locked="0"/>
    </xf>
    <xf numFmtId="0" fontId="6" fillId="0" borderId="11" xfId="53" applyFont="1" applyFill="1" applyBorder="1" applyAlignment="1">
      <alignment horizontal="center" vertical="center"/>
    </xf>
    <xf numFmtId="0" fontId="5" fillId="0" borderId="7" xfId="53" applyFont="1" applyFill="1" applyBorder="1" applyAlignment="1">
      <alignment horizontal="left" vertical="center"/>
    </xf>
    <xf numFmtId="0" fontId="5" fillId="0" borderId="0" xfId="53" applyFont="1" applyFill="1" applyBorder="1" applyAlignment="1">
      <alignment horizontal="center" vertical="center"/>
    </xf>
    <xf numFmtId="0" fontId="6" fillId="0" borderId="0" xfId="53" applyFont="1" applyFill="1" applyBorder="1" applyAlignment="1">
      <alignment horizontal="left" vertical="center" wrapText="1"/>
    </xf>
    <xf numFmtId="0" fontId="14" fillId="0" borderId="0" xfId="53" applyFont="1" applyFill="1" applyAlignment="1">
      <alignment horizontal="left" vertical="center" wrapText="1"/>
    </xf>
    <xf numFmtId="0" fontId="5" fillId="0" borderId="2" xfId="53" applyFont="1" applyFill="1" applyBorder="1" applyAlignment="1">
      <alignment horizontal="center" vertical="center" wrapText="1"/>
    </xf>
    <xf numFmtId="9" fontId="6" fillId="0" borderId="2" xfId="53" applyNumberFormat="1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horizontal="left" vertical="center" wrapText="1"/>
    </xf>
    <xf numFmtId="0" fontId="6" fillId="0" borderId="13" xfId="53" applyNumberFormat="1" applyFont="1" applyFill="1" applyBorder="1" applyAlignment="1">
      <alignment horizontal="center" vertical="center" wrapText="1"/>
    </xf>
    <xf numFmtId="0" fontId="6" fillId="0" borderId="6" xfId="53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0" fontId="6" fillId="0" borderId="8" xfId="53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2" xfId="53" applyFont="1" applyFill="1" applyBorder="1" applyAlignment="1">
      <alignment horizontal="center" vertical="center" wrapText="1"/>
    </xf>
    <xf numFmtId="0" fontId="6" fillId="0" borderId="9" xfId="53" applyFont="1" applyFill="1" applyBorder="1" applyAlignment="1">
      <alignment horizontal="center" vertical="center"/>
    </xf>
    <xf numFmtId="0" fontId="6" fillId="0" borderId="0" xfId="53" applyFont="1" applyFill="1" applyAlignment="1">
      <alignment horizontal="center" vertical="center"/>
    </xf>
    <xf numFmtId="0" fontId="6" fillId="0" borderId="10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6" fillId="0" borderId="12" xfId="53" applyFont="1" applyFill="1" applyBorder="1" applyAlignment="1">
      <alignment horizontal="center" vertical="center"/>
    </xf>
    <xf numFmtId="176" fontId="6" fillId="0" borderId="5" xfId="53" applyNumberFormat="1" applyFont="1" applyFill="1" applyBorder="1" applyAlignment="1">
      <alignment vertical="center"/>
    </xf>
    <xf numFmtId="176" fontId="6" fillId="0" borderId="2" xfId="53" applyNumberFormat="1" applyFont="1" applyFill="1" applyBorder="1" applyAlignment="1">
      <alignment horizontal="center" vertical="center"/>
    </xf>
    <xf numFmtId="176" fontId="6" fillId="0" borderId="3" xfId="53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 applyProtection="1">
      <alignment vertical="center" wrapText="1"/>
      <protection locked="0"/>
    </xf>
    <xf numFmtId="49" fontId="12" fillId="0" borderId="6" xfId="0" applyNumberFormat="1" applyFont="1" applyBorder="1" applyAlignment="1" applyProtection="1">
      <alignment vertical="center" wrapText="1"/>
      <protection locked="0"/>
    </xf>
    <xf numFmtId="0" fontId="6" fillId="0" borderId="5" xfId="53" applyFont="1" applyFill="1" applyBorder="1" applyAlignment="1">
      <alignment horizontal="center" vertical="center" wrapText="1"/>
    </xf>
    <xf numFmtId="9" fontId="13" fillId="0" borderId="5" xfId="53" applyNumberFormat="1" applyFont="1" applyFill="1" applyBorder="1" applyAlignment="1">
      <alignment horizontal="center" vertical="center" wrapText="1"/>
    </xf>
    <xf numFmtId="9" fontId="6" fillId="0" borderId="5" xfId="53" applyNumberFormat="1" applyFont="1" applyFill="1" applyBorder="1">
      <alignment vertical="center"/>
    </xf>
    <xf numFmtId="0" fontId="6" fillId="0" borderId="13" xfId="53" applyFont="1" applyFill="1" applyBorder="1" applyAlignment="1">
      <alignment horizontal="center" vertical="center" wrapText="1"/>
    </xf>
    <xf numFmtId="0" fontId="6" fillId="0" borderId="14" xfId="53" applyFont="1" applyFill="1" applyBorder="1" applyAlignment="1">
      <alignment horizontal="center" vertical="center" wrapText="1"/>
    </xf>
    <xf numFmtId="0" fontId="7" fillId="0" borderId="13" xfId="53" applyFont="1" applyFill="1" applyBorder="1" applyAlignment="1">
      <alignment horizontal="center" vertical="center"/>
    </xf>
    <xf numFmtId="0" fontId="7" fillId="0" borderId="1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horizontal="left" vertical="center"/>
    </xf>
    <xf numFmtId="9" fontId="6" fillId="0" borderId="5" xfId="11" applyFont="1" applyFill="1" applyBorder="1" applyAlignment="1">
      <alignment horizontal="center" vertical="center"/>
    </xf>
    <xf numFmtId="9" fontId="13" fillId="0" borderId="13" xfId="53" applyNumberFormat="1" applyFont="1" applyFill="1" applyBorder="1" applyAlignment="1">
      <alignment horizontal="center" vertical="center" wrapText="1"/>
    </xf>
    <xf numFmtId="9" fontId="13" fillId="0" borderId="14" xfId="53" applyNumberFormat="1" applyFont="1" applyFill="1" applyBorder="1" applyAlignment="1">
      <alignment horizontal="center" vertical="center" wrapText="1"/>
    </xf>
    <xf numFmtId="0" fontId="13" fillId="0" borderId="5" xfId="53" applyFont="1" applyFill="1" applyBorder="1" applyAlignment="1">
      <alignment horizontal="left" vertical="center"/>
    </xf>
    <xf numFmtId="0" fontId="11" fillId="0" borderId="5" xfId="53" applyFont="1" applyFill="1" applyBorder="1" applyAlignment="1">
      <alignment horizontal="center" vertical="center"/>
    </xf>
    <xf numFmtId="0" fontId="6" fillId="0" borderId="7" xfId="53" applyFont="1" applyFill="1" applyBorder="1" applyAlignment="1">
      <alignment horizontal="center" vertical="center"/>
    </xf>
    <xf numFmtId="0" fontId="6" fillId="0" borderId="8" xfId="53" applyFont="1" applyFill="1" applyBorder="1" applyAlignment="1">
      <alignment horizontal="center" vertical="center"/>
    </xf>
    <xf numFmtId="49" fontId="12" fillId="0" borderId="7" xfId="0" applyNumberFormat="1" applyFont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Alignment="1" applyProtection="1">
      <alignment horizontal="center" vertical="center" wrapText="1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2" fontId="12" fillId="0" borderId="0" xfId="0" applyNumberFormat="1" applyFont="1" applyFill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 wrapText="1"/>
      <protection locked="0"/>
    </xf>
    <xf numFmtId="2" fontId="12" fillId="0" borderId="8" xfId="0" applyNumberFormat="1" applyFont="1" applyBorder="1" applyAlignment="1" applyProtection="1">
      <alignment horizontal="center" vertical="center" wrapText="1"/>
      <protection locked="0"/>
    </xf>
    <xf numFmtId="2" fontId="12" fillId="0" borderId="0" xfId="0" applyNumberFormat="1" applyFont="1" applyFill="1" applyAlignment="1" applyProtection="1">
      <alignment horizontal="center" vertical="center" wrapText="1"/>
      <protection locked="0"/>
    </xf>
    <xf numFmtId="2" fontId="12" fillId="0" borderId="12" xfId="0" applyNumberFormat="1" applyFont="1" applyBorder="1" applyAlignment="1" applyProtection="1">
      <alignment horizontal="center" vertical="center" wrapText="1"/>
      <protection locked="0"/>
    </xf>
    <xf numFmtId="9" fontId="12" fillId="0" borderId="5" xfId="11" applyFont="1" applyBorder="1" applyAlignment="1" applyProtection="1">
      <alignment horizontal="right" vertical="center"/>
      <protection locked="0"/>
    </xf>
    <xf numFmtId="9" fontId="6" fillId="0" borderId="13" xfId="53" applyNumberFormat="1" applyFont="1" applyFill="1" applyBorder="1" applyAlignment="1">
      <alignment horizontal="center" vertical="center"/>
    </xf>
    <xf numFmtId="9" fontId="6" fillId="0" borderId="14" xfId="53" applyNumberFormat="1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horizontal="right" vertical="center" wrapText="1"/>
    </xf>
    <xf numFmtId="0" fontId="6" fillId="0" borderId="9" xfId="53" applyFont="1" applyFill="1" applyBorder="1" applyAlignment="1">
      <alignment horizontal="center" vertical="center" wrapText="1"/>
    </xf>
    <xf numFmtId="0" fontId="6" fillId="0" borderId="0" xfId="53" applyFont="1" applyFill="1" applyAlignment="1">
      <alignment horizontal="center" vertical="center" wrapText="1"/>
    </xf>
    <xf numFmtId="0" fontId="6" fillId="0" borderId="10" xfId="53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 applyProtection="1">
      <alignment vertical="center" wrapText="1"/>
      <protection locked="0"/>
    </xf>
    <xf numFmtId="2" fontId="15" fillId="0" borderId="5" xfId="0" applyNumberFormat="1" applyFont="1" applyBorder="1" applyAlignment="1" applyProtection="1">
      <alignment horizontal="right" vertical="center"/>
      <protection locked="0"/>
    </xf>
    <xf numFmtId="0" fontId="6" fillId="0" borderId="5" xfId="53" applyFont="1" applyFill="1" applyBorder="1" applyAlignment="1">
      <alignment horizontal="right" vertical="center"/>
    </xf>
    <xf numFmtId="49" fontId="15" fillId="0" borderId="13" xfId="0" applyNumberFormat="1" applyFont="1" applyBorder="1" applyAlignment="1" applyProtection="1">
      <alignment horizontal="center" vertical="center"/>
      <protection locked="0"/>
    </xf>
    <xf numFmtId="49" fontId="15" fillId="0" borderId="14" xfId="0" applyNumberFormat="1" applyFont="1" applyBorder="1" applyAlignment="1" applyProtection="1">
      <alignment horizontal="center" vertical="center"/>
      <protection locked="0"/>
    </xf>
    <xf numFmtId="49" fontId="15" fillId="0" borderId="13" xfId="0" applyNumberFormat="1" applyFont="1" applyBorder="1" applyAlignment="1" applyProtection="1">
      <alignment horizontal="center" vertical="center" wrapText="1"/>
      <protection locked="0"/>
    </xf>
    <xf numFmtId="2" fontId="15" fillId="0" borderId="13" xfId="0" applyNumberFormat="1" applyFont="1" applyBorder="1" applyAlignment="1" applyProtection="1">
      <alignment horizontal="center" vertical="center"/>
      <protection locked="0"/>
    </xf>
    <xf numFmtId="49" fontId="15" fillId="0" borderId="14" xfId="0" applyNumberFormat="1" applyFont="1" applyBorder="1" applyAlignment="1" applyProtection="1">
      <alignment horizontal="center" vertical="center" wrapText="1"/>
      <protection locked="0"/>
    </xf>
    <xf numFmtId="2" fontId="15" fillId="0" borderId="14" xfId="0" applyNumberFormat="1" applyFont="1" applyBorder="1" applyAlignment="1" applyProtection="1">
      <alignment horizontal="center" vertical="center"/>
      <protection locked="0"/>
    </xf>
    <xf numFmtId="9" fontId="15" fillId="0" borderId="5" xfId="11" applyFont="1" applyBorder="1" applyAlignment="1" applyProtection="1">
      <alignment horizontal="right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3" fillId="0" borderId="5" xfId="53" applyNumberFormat="1" applyFont="1" applyFill="1" applyBorder="1" applyAlignment="1" applyProtection="1">
      <alignment horizontal="right" vertical="center" wrapText="1"/>
    </xf>
    <xf numFmtId="9" fontId="13" fillId="0" borderId="5" xfId="53" applyNumberFormat="1" applyFont="1" applyFill="1" applyBorder="1" applyAlignment="1">
      <alignment horizontal="right" vertical="center" wrapText="1"/>
    </xf>
    <xf numFmtId="0" fontId="11" fillId="0" borderId="5" xfId="53" applyFont="1" applyFill="1" applyBorder="1" applyAlignment="1">
      <alignment horizontal="right" vertical="center"/>
    </xf>
    <xf numFmtId="0" fontId="6" fillId="0" borderId="13" xfId="53" applyNumberFormat="1" applyFont="1" applyFill="1" applyBorder="1" applyAlignment="1" applyProtection="1">
      <alignment horizontal="center" vertical="center"/>
    </xf>
    <xf numFmtId="0" fontId="6" fillId="0" borderId="14" xfId="53" applyNumberFormat="1" applyFont="1" applyFill="1" applyBorder="1" applyAlignment="1" applyProtection="1">
      <alignment horizontal="center" vertical="center"/>
    </xf>
    <xf numFmtId="177" fontId="5" fillId="0" borderId="0" xfId="53" applyNumberFormat="1" applyFon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opLeftCell="A13" workbookViewId="0">
      <selection activeCell="B32" sqref="B32:K3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5" width="19.375" style="5" customWidth="1"/>
    <col min="6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 t="s">
        <v>4</v>
      </c>
      <c r="J3" s="9"/>
      <c r="K3" s="9"/>
    </row>
    <row r="4" ht="18.95" customHeight="1" spans="1:11">
      <c r="A4" s="10" t="s">
        <v>5</v>
      </c>
      <c r="B4" s="11"/>
      <c r="C4" s="12"/>
      <c r="D4" s="13" t="s">
        <v>6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7</v>
      </c>
      <c r="B5" s="11"/>
      <c r="C5" s="12"/>
      <c r="D5" s="14" t="s">
        <v>8</v>
      </c>
      <c r="E5" s="14">
        <v>181001</v>
      </c>
      <c r="F5" s="15" t="s">
        <v>9</v>
      </c>
      <c r="G5" s="16" t="s">
        <v>3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73" t="s">
        <v>15</v>
      </c>
      <c r="J6" s="73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6.83</v>
      </c>
      <c r="F7" s="13">
        <v>6.83</v>
      </c>
      <c r="G7" s="26">
        <v>6.83</v>
      </c>
      <c r="H7" s="27"/>
      <c r="I7" s="58" t="s">
        <v>19</v>
      </c>
      <c r="J7" s="74">
        <v>1</v>
      </c>
      <c r="K7" s="119">
        <v>10</v>
      </c>
    </row>
    <row r="8" ht="18.95" customHeight="1" spans="1:11">
      <c r="A8" s="22"/>
      <c r="B8" s="23"/>
      <c r="C8" s="24"/>
      <c r="D8" s="28" t="s">
        <v>20</v>
      </c>
      <c r="E8" s="13">
        <v>6.83</v>
      </c>
      <c r="F8" s="13">
        <v>6.83</v>
      </c>
      <c r="G8" s="26">
        <v>6.83</v>
      </c>
      <c r="H8" s="27"/>
      <c r="I8" s="58" t="s">
        <v>21</v>
      </c>
      <c r="J8" s="58" t="s">
        <v>21</v>
      </c>
      <c r="K8" s="58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58" t="s">
        <v>21</v>
      </c>
      <c r="J9" s="58" t="s">
        <v>21</v>
      </c>
      <c r="K9" s="58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27"/>
      <c r="D11" s="27"/>
      <c r="E11" s="35"/>
      <c r="F11" s="36" t="s">
        <v>27</v>
      </c>
      <c r="G11" s="36"/>
      <c r="H11" s="36"/>
      <c r="I11" s="76"/>
      <c r="J11" s="76"/>
      <c r="K11" s="76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17</v>
      </c>
      <c r="I12" s="21" t="s">
        <v>35</v>
      </c>
      <c r="J12" s="21"/>
      <c r="K12" s="21"/>
    </row>
    <row r="13" ht="18.95" customHeight="1" spans="1:11">
      <c r="A13" s="37"/>
      <c r="B13" s="38" t="s">
        <v>36</v>
      </c>
      <c r="C13" s="39" t="s">
        <v>37</v>
      </c>
      <c r="D13" s="123" t="s">
        <v>38</v>
      </c>
      <c r="E13" s="124" t="s">
        <v>39</v>
      </c>
      <c r="F13" s="124" t="s">
        <v>39</v>
      </c>
      <c r="G13" s="124">
        <v>10</v>
      </c>
      <c r="H13" s="125">
        <v>10</v>
      </c>
      <c r="I13" s="58"/>
      <c r="J13" s="58"/>
      <c r="K13" s="58"/>
    </row>
    <row r="14" ht="18.95" customHeight="1" spans="1:11">
      <c r="A14" s="37"/>
      <c r="B14" s="38"/>
      <c r="C14" s="39"/>
      <c r="D14" s="123" t="s">
        <v>40</v>
      </c>
      <c r="E14" s="124" t="s">
        <v>41</v>
      </c>
      <c r="F14" s="124" t="s">
        <v>41</v>
      </c>
      <c r="G14" s="124">
        <v>10</v>
      </c>
      <c r="H14" s="125">
        <v>10</v>
      </c>
      <c r="I14" s="68"/>
      <c r="J14" s="86"/>
      <c r="K14" s="87"/>
    </row>
    <row r="15" ht="18.95" customHeight="1" spans="1:11">
      <c r="A15" s="37"/>
      <c r="B15" s="38"/>
      <c r="C15" s="39" t="s">
        <v>42</v>
      </c>
      <c r="D15" s="126" t="s">
        <v>43</v>
      </c>
      <c r="E15" s="96" t="s">
        <v>44</v>
      </c>
      <c r="F15" s="42" t="s">
        <v>44</v>
      </c>
      <c r="G15" s="42">
        <v>10</v>
      </c>
      <c r="H15" s="42">
        <v>10</v>
      </c>
      <c r="I15" s="83"/>
      <c r="J15" s="84"/>
      <c r="K15" s="85"/>
    </row>
    <row r="16" ht="18.95" customHeight="1" spans="1:11">
      <c r="A16" s="37"/>
      <c r="B16" s="38"/>
      <c r="C16" s="39"/>
      <c r="D16" s="127"/>
      <c r="E16" s="97"/>
      <c r="F16" s="45"/>
      <c r="G16" s="45"/>
      <c r="H16" s="45"/>
      <c r="I16" s="68"/>
      <c r="J16" s="86"/>
      <c r="K16" s="87"/>
    </row>
    <row r="17" ht="18.95" customHeight="1" spans="1:11">
      <c r="A17" s="37"/>
      <c r="B17" s="38"/>
      <c r="C17" s="39" t="s">
        <v>45</v>
      </c>
      <c r="D17" s="128" t="s">
        <v>46</v>
      </c>
      <c r="E17" s="129" t="s">
        <v>47</v>
      </c>
      <c r="F17" s="129" t="s">
        <v>47</v>
      </c>
      <c r="G17" s="129">
        <v>10</v>
      </c>
      <c r="H17" s="42">
        <v>10</v>
      </c>
      <c r="I17" s="83"/>
      <c r="J17" s="84"/>
      <c r="K17" s="85"/>
    </row>
    <row r="18" ht="18.95" customHeight="1" spans="1:11">
      <c r="A18" s="37"/>
      <c r="B18" s="38"/>
      <c r="C18" s="39"/>
      <c r="D18" s="130"/>
      <c r="E18" s="131"/>
      <c r="F18" s="131"/>
      <c r="G18" s="131"/>
      <c r="H18" s="45"/>
      <c r="I18" s="68"/>
      <c r="J18" s="86"/>
      <c r="K18" s="87"/>
    </row>
    <row r="19" ht="18.95" customHeight="1" spans="1:11">
      <c r="A19" s="37"/>
      <c r="B19" s="38"/>
      <c r="C19" s="39" t="s">
        <v>48</v>
      </c>
      <c r="D19" s="123" t="s">
        <v>49</v>
      </c>
      <c r="E19" s="124" t="s">
        <v>50</v>
      </c>
      <c r="F19" s="124" t="s">
        <v>50</v>
      </c>
      <c r="G19" s="124">
        <v>10</v>
      </c>
      <c r="H19" s="125">
        <v>10</v>
      </c>
      <c r="I19" s="68"/>
      <c r="J19" s="86"/>
      <c r="K19" s="87"/>
    </row>
    <row r="20" ht="18.95" customHeight="1" spans="1:11">
      <c r="A20" s="37"/>
      <c r="B20" s="38"/>
      <c r="C20" s="39"/>
      <c r="D20" s="123" t="s">
        <v>51</v>
      </c>
      <c r="E20" s="132">
        <v>1</v>
      </c>
      <c r="F20" s="132">
        <v>1</v>
      </c>
      <c r="G20" s="132"/>
      <c r="H20" s="125"/>
      <c r="I20" s="68"/>
      <c r="J20" s="86"/>
      <c r="K20" s="87"/>
    </row>
    <row r="21" ht="18.95" customHeight="1" spans="1:11">
      <c r="A21" s="37"/>
      <c r="B21" s="38" t="s">
        <v>52</v>
      </c>
      <c r="C21" s="39" t="s">
        <v>53</v>
      </c>
      <c r="D21" s="128" t="s">
        <v>54</v>
      </c>
      <c r="E21" s="133" t="s">
        <v>55</v>
      </c>
      <c r="F21" s="133" t="s">
        <v>55</v>
      </c>
      <c r="G21" s="133">
        <v>15</v>
      </c>
      <c r="H21" s="42">
        <v>15</v>
      </c>
      <c r="I21" s="83"/>
      <c r="J21" s="84"/>
      <c r="K21" s="85"/>
    </row>
    <row r="22" ht="18.95" customHeight="1" spans="1:11">
      <c r="A22" s="37"/>
      <c r="B22" s="38"/>
      <c r="C22" s="39"/>
      <c r="D22" s="130"/>
      <c r="E22" s="134"/>
      <c r="F22" s="134"/>
      <c r="G22" s="134"/>
      <c r="H22" s="45"/>
      <c r="I22" s="68"/>
      <c r="J22" s="86"/>
      <c r="K22" s="87"/>
    </row>
    <row r="23" ht="39" customHeight="1" spans="1:11">
      <c r="A23" s="37"/>
      <c r="B23" s="38"/>
      <c r="C23" s="39" t="s">
        <v>56</v>
      </c>
      <c r="D23" s="104" t="s">
        <v>57</v>
      </c>
      <c r="E23" s="94" t="s">
        <v>58</v>
      </c>
      <c r="F23" s="94" t="s">
        <v>58</v>
      </c>
      <c r="G23" s="135">
        <v>15</v>
      </c>
      <c r="H23" s="125">
        <v>15</v>
      </c>
      <c r="I23" s="68"/>
      <c r="J23" s="86"/>
      <c r="K23" s="87"/>
    </row>
    <row r="24" ht="18.95" hidden="1" customHeight="1" spans="1:11">
      <c r="A24" s="37"/>
      <c r="B24" s="38"/>
      <c r="C24" s="39"/>
      <c r="D24" s="104"/>
      <c r="E24" s="94"/>
      <c r="F24" s="104"/>
      <c r="G24" s="136"/>
      <c r="H24" s="125"/>
      <c r="I24" s="68"/>
      <c r="J24" s="86"/>
      <c r="K24" s="87"/>
    </row>
    <row r="25" ht="18.95" hidden="1" customHeight="1" spans="1:11">
      <c r="A25" s="37"/>
      <c r="B25" s="38"/>
      <c r="C25" s="39" t="s">
        <v>59</v>
      </c>
      <c r="D25" s="104"/>
      <c r="E25" s="105"/>
      <c r="F25" s="104"/>
      <c r="G25" s="137"/>
      <c r="H25" s="119"/>
      <c r="I25" s="68"/>
      <c r="J25" s="86"/>
      <c r="K25" s="87"/>
    </row>
    <row r="26" ht="18.95" hidden="1" customHeight="1" spans="1:11">
      <c r="A26" s="37"/>
      <c r="B26" s="38"/>
      <c r="C26" s="39"/>
      <c r="D26" s="65"/>
      <c r="E26" s="65"/>
      <c r="F26" s="65"/>
      <c r="G26" s="125"/>
      <c r="H26" s="125"/>
      <c r="I26" s="68"/>
      <c r="J26" s="86"/>
      <c r="K26" s="87"/>
    </row>
    <row r="27" ht="18.95" hidden="1" customHeight="1" spans="1:11">
      <c r="A27" s="37"/>
      <c r="B27" s="38"/>
      <c r="C27" s="39" t="s">
        <v>60</v>
      </c>
      <c r="D27" s="65"/>
      <c r="E27" s="65"/>
      <c r="F27" s="65"/>
      <c r="G27" s="125"/>
      <c r="H27" s="125"/>
      <c r="I27" s="68"/>
      <c r="J27" s="86"/>
      <c r="K27" s="87"/>
    </row>
    <row r="28" ht="18.95" hidden="1" customHeight="1" spans="1:11">
      <c r="A28" s="37"/>
      <c r="B28" s="38"/>
      <c r="C28" s="39"/>
      <c r="D28" s="65"/>
      <c r="E28" s="65"/>
      <c r="F28" s="65"/>
      <c r="G28" s="125"/>
      <c r="H28" s="125"/>
      <c r="I28" s="68"/>
      <c r="J28" s="86"/>
      <c r="K28" s="87"/>
    </row>
    <row r="29" ht="18.95" customHeight="1" spans="1:11">
      <c r="A29" s="37"/>
      <c r="B29" s="38" t="s">
        <v>61</v>
      </c>
      <c r="C29" s="39" t="s">
        <v>62</v>
      </c>
      <c r="D29" s="42" t="s">
        <v>63</v>
      </c>
      <c r="E29" s="117">
        <v>0.9</v>
      </c>
      <c r="F29" s="117">
        <v>0.9</v>
      </c>
      <c r="G29" s="138">
        <v>10</v>
      </c>
      <c r="H29" s="42">
        <v>10</v>
      </c>
      <c r="I29" s="83"/>
      <c r="J29" s="84"/>
      <c r="K29" s="85"/>
    </row>
    <row r="30" ht="18.95" customHeight="1" spans="1:11">
      <c r="A30" s="37"/>
      <c r="B30" s="38"/>
      <c r="C30" s="39"/>
      <c r="D30" s="45"/>
      <c r="E30" s="118"/>
      <c r="F30" s="118"/>
      <c r="G30" s="139"/>
      <c r="H30" s="45"/>
      <c r="I30" s="68"/>
      <c r="J30" s="86"/>
      <c r="K30" s="87"/>
    </row>
    <row r="31" ht="19.5" customHeight="1" spans="1:11">
      <c r="A31" s="10" t="s">
        <v>64</v>
      </c>
      <c r="B31" s="11"/>
      <c r="C31" s="11"/>
      <c r="D31" s="11"/>
      <c r="E31" s="11"/>
      <c r="F31" s="11"/>
      <c r="G31" s="21">
        <v>90</v>
      </c>
      <c r="H31" s="21">
        <v>90</v>
      </c>
      <c r="I31" s="68"/>
      <c r="J31" s="86"/>
      <c r="K31" s="87"/>
    </row>
    <row r="32" ht="53.1" customHeight="1" spans="1:11">
      <c r="A32" s="33" t="s">
        <v>65</v>
      </c>
      <c r="B32" s="21" t="s">
        <v>66</v>
      </c>
      <c r="C32" s="21"/>
      <c r="D32" s="21"/>
      <c r="E32" s="21"/>
      <c r="F32" s="21"/>
      <c r="G32" s="21"/>
      <c r="H32" s="21"/>
      <c r="I32" s="21"/>
      <c r="J32" s="21"/>
      <c r="K32" s="21"/>
    </row>
    <row r="33" ht="22.5" customHeight="1" spans="1:11">
      <c r="A33" s="23"/>
      <c r="B33" s="69" t="s">
        <v>67</v>
      </c>
      <c r="C33" s="69"/>
      <c r="D33" s="69"/>
      <c r="E33" s="70"/>
      <c r="F33" s="70" t="s">
        <v>68</v>
      </c>
      <c r="G33" s="140">
        <v>13985779745</v>
      </c>
      <c r="H33" s="140"/>
      <c r="I33" s="70"/>
      <c r="J33" s="70"/>
      <c r="K33" s="69"/>
    </row>
    <row r="34" s="2" customFormat="1" ht="125.1" customHeight="1" spans="1:11">
      <c r="A34" s="71" t="s">
        <v>69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="3" customFormat="1" ht="27.95" customHeight="1" spans="1:1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="4" customFormat="1"/>
    <row r="37" s="4" customFormat="1"/>
  </sheetData>
  <mergeCells count="7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9:K19"/>
    <mergeCell ref="I20:K20"/>
    <mergeCell ref="I23:K23"/>
    <mergeCell ref="I24:K24"/>
    <mergeCell ref="I25:K25"/>
    <mergeCell ref="I26:K26"/>
    <mergeCell ref="I27:K27"/>
    <mergeCell ref="I28:K28"/>
    <mergeCell ref="A31:F31"/>
    <mergeCell ref="I31:K31"/>
    <mergeCell ref="B32:K32"/>
    <mergeCell ref="B33:D33"/>
    <mergeCell ref="G33:H33"/>
    <mergeCell ref="A34:K34"/>
    <mergeCell ref="A35:K35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15:D16"/>
    <mergeCell ref="D17:D18"/>
    <mergeCell ref="D21:D22"/>
    <mergeCell ref="D29:D30"/>
    <mergeCell ref="E15:E16"/>
    <mergeCell ref="E17:E18"/>
    <mergeCell ref="E21:E22"/>
    <mergeCell ref="E29:E30"/>
    <mergeCell ref="F15:F16"/>
    <mergeCell ref="F17:F18"/>
    <mergeCell ref="F21:F22"/>
    <mergeCell ref="F29:F30"/>
    <mergeCell ref="G15:G16"/>
    <mergeCell ref="G17:G18"/>
    <mergeCell ref="G21:G22"/>
    <mergeCell ref="G29:G30"/>
    <mergeCell ref="H15:H16"/>
    <mergeCell ref="H17:H18"/>
    <mergeCell ref="H21:H22"/>
    <mergeCell ref="H29:H30"/>
    <mergeCell ref="A6:C9"/>
    <mergeCell ref="I21:K22"/>
    <mergeCell ref="I17:K18"/>
    <mergeCell ref="I15:K16"/>
    <mergeCell ref="I29:K30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opLeftCell="A19" workbookViewId="0">
      <selection activeCell="B32" sqref="B32:K3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13.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 t="s">
        <v>4</v>
      </c>
      <c r="J3" s="9"/>
      <c r="K3" s="9"/>
    </row>
    <row r="4" ht="18.95" customHeight="1" spans="1:11">
      <c r="A4" s="10" t="s">
        <v>5</v>
      </c>
      <c r="B4" s="11"/>
      <c r="C4" s="12"/>
      <c r="D4" s="13" t="s">
        <v>70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7</v>
      </c>
      <c r="B5" s="11"/>
      <c r="C5" s="12"/>
      <c r="D5" s="14" t="s">
        <v>8</v>
      </c>
      <c r="E5" s="14">
        <v>181001</v>
      </c>
      <c r="F5" s="15" t="s">
        <v>9</v>
      </c>
      <c r="G5" s="16" t="s">
        <v>3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73" t="s">
        <v>15</v>
      </c>
      <c r="J6" s="73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6000</v>
      </c>
      <c r="F7" s="13">
        <v>6000</v>
      </c>
      <c r="G7" s="26">
        <v>2379</v>
      </c>
      <c r="H7" s="27"/>
      <c r="I7" s="58" t="s">
        <v>19</v>
      </c>
      <c r="J7" s="74">
        <v>0.4</v>
      </c>
      <c r="K7" s="119">
        <v>4</v>
      </c>
    </row>
    <row r="8" ht="18.95" customHeight="1" spans="1:11">
      <c r="A8" s="22"/>
      <c r="B8" s="23"/>
      <c r="C8" s="24"/>
      <c r="D8" s="28" t="s">
        <v>20</v>
      </c>
      <c r="E8" s="13">
        <v>6000</v>
      </c>
      <c r="F8" s="13">
        <v>6000</v>
      </c>
      <c r="G8" s="26">
        <v>2379</v>
      </c>
      <c r="H8" s="27"/>
      <c r="I8" s="58" t="s">
        <v>21</v>
      </c>
      <c r="J8" s="58" t="s">
        <v>21</v>
      </c>
      <c r="K8" s="58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58" t="s">
        <v>21</v>
      </c>
      <c r="J9" s="58" t="s">
        <v>21</v>
      </c>
      <c r="K9" s="58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71</v>
      </c>
      <c r="C11" s="27"/>
      <c r="D11" s="27"/>
      <c r="E11" s="35"/>
      <c r="F11" s="36" t="s">
        <v>26</v>
      </c>
      <c r="G11" s="36"/>
      <c r="H11" s="36"/>
      <c r="I11" s="76"/>
      <c r="J11" s="76"/>
      <c r="K11" s="76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17</v>
      </c>
      <c r="I12" s="21" t="s">
        <v>35</v>
      </c>
      <c r="J12" s="21"/>
      <c r="K12" s="21"/>
    </row>
    <row r="13" ht="31.5" customHeight="1" spans="1:11">
      <c r="A13" s="37"/>
      <c r="B13" s="38" t="s">
        <v>36</v>
      </c>
      <c r="C13" s="46" t="s">
        <v>37</v>
      </c>
      <c r="D13" s="108" t="s">
        <v>70</v>
      </c>
      <c r="E13" s="48" t="s">
        <v>72</v>
      </c>
      <c r="F13" s="107" t="s">
        <v>73</v>
      </c>
      <c r="G13" s="42">
        <v>10</v>
      </c>
      <c r="H13" s="42">
        <v>2.62</v>
      </c>
      <c r="I13" s="77" t="s">
        <v>74</v>
      </c>
      <c r="J13" s="78"/>
      <c r="K13" s="79"/>
    </row>
    <row r="14" ht="18.95" customHeight="1" spans="1:11">
      <c r="A14" s="37"/>
      <c r="B14" s="38"/>
      <c r="C14" s="46"/>
      <c r="D14" s="109"/>
      <c r="E14" s="50"/>
      <c r="F14" s="87"/>
      <c r="G14" s="45"/>
      <c r="H14" s="45"/>
      <c r="I14" s="80"/>
      <c r="J14" s="81"/>
      <c r="K14" s="82"/>
    </row>
    <row r="15" ht="18.95" customHeight="1" spans="1:11">
      <c r="A15" s="37"/>
      <c r="B15" s="38"/>
      <c r="C15" s="46" t="s">
        <v>42</v>
      </c>
      <c r="D15" s="108" t="s">
        <v>43</v>
      </c>
      <c r="E15" s="110" t="s">
        <v>75</v>
      </c>
      <c r="F15" s="48" t="s">
        <v>75</v>
      </c>
      <c r="G15" s="42">
        <v>10</v>
      </c>
      <c r="H15" s="42">
        <v>10</v>
      </c>
      <c r="I15" s="83"/>
      <c r="J15" s="84"/>
      <c r="K15" s="85"/>
    </row>
    <row r="16" ht="18.95" customHeight="1" spans="1:11">
      <c r="A16" s="37"/>
      <c r="B16" s="38"/>
      <c r="C16" s="46"/>
      <c r="D16" s="109"/>
      <c r="E16" s="111"/>
      <c r="F16" s="48"/>
      <c r="G16" s="45"/>
      <c r="H16" s="45"/>
      <c r="I16" s="68"/>
      <c r="J16" s="86"/>
      <c r="K16" s="87"/>
    </row>
    <row r="17" ht="18.95" customHeight="1" spans="1:11">
      <c r="A17" s="37"/>
      <c r="B17" s="38"/>
      <c r="C17" s="39" t="s">
        <v>45</v>
      </c>
      <c r="D17" s="40" t="s">
        <v>76</v>
      </c>
      <c r="E17" s="112" t="s">
        <v>77</v>
      </c>
      <c r="F17" s="113" t="s">
        <v>77</v>
      </c>
      <c r="G17" s="42">
        <v>10</v>
      </c>
      <c r="H17" s="42">
        <v>10</v>
      </c>
      <c r="I17" s="83"/>
      <c r="J17" s="84"/>
      <c r="K17" s="85"/>
    </row>
    <row r="18" ht="18.95" customHeight="1" spans="1:11">
      <c r="A18" s="37"/>
      <c r="B18" s="38"/>
      <c r="C18" s="39"/>
      <c r="D18" s="43"/>
      <c r="E18" s="114"/>
      <c r="F18" s="115"/>
      <c r="G18" s="45"/>
      <c r="H18" s="45"/>
      <c r="I18" s="68"/>
      <c r="J18" s="86"/>
      <c r="K18" s="87"/>
    </row>
    <row r="19" ht="18.95" customHeight="1" spans="1:11">
      <c r="A19" s="37"/>
      <c r="B19" s="38"/>
      <c r="C19" s="39" t="s">
        <v>48</v>
      </c>
      <c r="D19" s="55" t="s">
        <v>51</v>
      </c>
      <c r="E19" s="116">
        <v>1</v>
      </c>
      <c r="F19" s="57">
        <v>1</v>
      </c>
      <c r="G19" s="58">
        <v>10</v>
      </c>
      <c r="H19" s="58">
        <v>10</v>
      </c>
      <c r="I19" s="68"/>
      <c r="J19" s="86"/>
      <c r="K19" s="87"/>
    </row>
    <row r="20" ht="18.95" customHeight="1" spans="1:11">
      <c r="A20" s="37"/>
      <c r="B20" s="38"/>
      <c r="C20" s="39"/>
      <c r="D20" s="55" t="s">
        <v>70</v>
      </c>
      <c r="E20" s="56" t="s">
        <v>78</v>
      </c>
      <c r="F20" s="58" t="s">
        <v>79</v>
      </c>
      <c r="G20" s="58">
        <v>10</v>
      </c>
      <c r="H20" s="58">
        <v>3.96</v>
      </c>
      <c r="I20" s="68" t="s">
        <v>80</v>
      </c>
      <c r="J20" s="86"/>
      <c r="K20" s="87"/>
    </row>
    <row r="21" ht="51" customHeight="1" spans="1:11">
      <c r="A21" s="37"/>
      <c r="B21" s="38" t="s">
        <v>52</v>
      </c>
      <c r="C21" s="39" t="s">
        <v>53</v>
      </c>
      <c r="D21" s="40" t="s">
        <v>54</v>
      </c>
      <c r="E21" s="41" t="s">
        <v>81</v>
      </c>
      <c r="F21" s="42">
        <v>0</v>
      </c>
      <c r="G21" s="42">
        <v>15</v>
      </c>
      <c r="H21" s="42">
        <v>0</v>
      </c>
      <c r="I21" s="120" t="s">
        <v>82</v>
      </c>
      <c r="J21" s="121"/>
      <c r="K21" s="122"/>
    </row>
    <row r="22" ht="18.95" customHeight="1" spans="1:11">
      <c r="A22" s="37"/>
      <c r="B22" s="38"/>
      <c r="C22" s="39"/>
      <c r="D22" s="59"/>
      <c r="E22" s="67"/>
      <c r="F22" s="45"/>
      <c r="G22" s="45"/>
      <c r="H22" s="45"/>
      <c r="I22" s="80"/>
      <c r="J22" s="81"/>
      <c r="K22" s="82"/>
    </row>
    <row r="23" ht="39" customHeight="1" spans="1:11">
      <c r="A23" s="37"/>
      <c r="B23" s="38"/>
      <c r="C23" s="39" t="s">
        <v>56</v>
      </c>
      <c r="D23" s="40" t="s">
        <v>83</v>
      </c>
      <c r="E23" s="52" t="s">
        <v>84</v>
      </c>
      <c r="F23" s="52" t="s">
        <v>84</v>
      </c>
      <c r="G23" s="42">
        <v>15</v>
      </c>
      <c r="H23" s="42">
        <v>15</v>
      </c>
      <c r="I23" s="83"/>
      <c r="J23" s="84"/>
      <c r="K23" s="85"/>
    </row>
    <row r="24" ht="18.95" customHeight="1" spans="1:11">
      <c r="A24" s="37"/>
      <c r="B24" s="38"/>
      <c r="C24" s="39"/>
      <c r="D24" s="59"/>
      <c r="E24" s="54"/>
      <c r="F24" s="54"/>
      <c r="G24" s="45"/>
      <c r="H24" s="45"/>
      <c r="I24" s="68"/>
      <c r="J24" s="86"/>
      <c r="K24" s="87"/>
    </row>
    <row r="25" ht="18.95" hidden="1" customHeight="1" spans="1:11">
      <c r="A25" s="37"/>
      <c r="B25" s="38"/>
      <c r="C25" s="39" t="s">
        <v>59</v>
      </c>
      <c r="D25" s="104"/>
      <c r="E25" s="105"/>
      <c r="F25" s="105"/>
      <c r="G25" s="62"/>
      <c r="H25" s="62"/>
      <c r="I25" s="68"/>
      <c r="J25" s="86"/>
      <c r="K25" s="87"/>
    </row>
    <row r="26" ht="18.95" hidden="1" customHeight="1" spans="1:11">
      <c r="A26" s="37"/>
      <c r="B26" s="38"/>
      <c r="C26" s="39"/>
      <c r="D26" s="65"/>
      <c r="E26" s="65"/>
      <c r="F26" s="65"/>
      <c r="G26" s="65"/>
      <c r="H26" s="65"/>
      <c r="I26" s="68"/>
      <c r="J26" s="86"/>
      <c r="K26" s="87"/>
    </row>
    <row r="27" ht="18.95" hidden="1" customHeight="1" spans="1:11">
      <c r="A27" s="37"/>
      <c r="B27" s="38"/>
      <c r="C27" s="39" t="s">
        <v>60</v>
      </c>
      <c r="D27" s="65"/>
      <c r="E27" s="65"/>
      <c r="F27" s="65"/>
      <c r="G27" s="65"/>
      <c r="H27" s="65"/>
      <c r="I27" s="68"/>
      <c r="J27" s="86"/>
      <c r="K27" s="87"/>
    </row>
    <row r="28" ht="18.95" hidden="1" customHeight="1" spans="1:11">
      <c r="A28" s="37"/>
      <c r="B28" s="38"/>
      <c r="C28" s="39"/>
      <c r="D28" s="65"/>
      <c r="E28" s="65"/>
      <c r="F28" s="65"/>
      <c r="G28" s="65"/>
      <c r="H28" s="65"/>
      <c r="I28" s="68"/>
      <c r="J28" s="86"/>
      <c r="K28" s="87"/>
    </row>
    <row r="29" ht="18.95" customHeight="1" spans="1:11">
      <c r="A29" s="37"/>
      <c r="B29" s="38" t="s">
        <v>61</v>
      </c>
      <c r="C29" s="39" t="s">
        <v>62</v>
      </c>
      <c r="D29" s="40" t="s">
        <v>63</v>
      </c>
      <c r="E29" s="41" t="s">
        <v>85</v>
      </c>
      <c r="F29" s="117">
        <v>0.9</v>
      </c>
      <c r="G29" s="42">
        <v>10</v>
      </c>
      <c r="H29" s="42">
        <v>10</v>
      </c>
      <c r="I29" s="83"/>
      <c r="J29" s="84"/>
      <c r="K29" s="85"/>
    </row>
    <row r="30" ht="18.95" customHeight="1" spans="1:11">
      <c r="A30" s="37"/>
      <c r="B30" s="38"/>
      <c r="C30" s="39"/>
      <c r="D30" s="59"/>
      <c r="E30" s="67"/>
      <c r="F30" s="118"/>
      <c r="G30" s="45"/>
      <c r="H30" s="45"/>
      <c r="I30" s="68"/>
      <c r="J30" s="86"/>
      <c r="K30" s="87"/>
    </row>
    <row r="31" ht="19.5" customHeight="1" spans="1:11">
      <c r="A31" s="10" t="s">
        <v>64</v>
      </c>
      <c r="B31" s="11"/>
      <c r="C31" s="11"/>
      <c r="D31" s="11"/>
      <c r="E31" s="11"/>
      <c r="F31" s="11"/>
      <c r="G31" s="21">
        <v>90</v>
      </c>
      <c r="H31" s="21">
        <f>SUM(H13:H30)</f>
        <v>61.58</v>
      </c>
      <c r="I31" s="68"/>
      <c r="J31" s="86"/>
      <c r="K31" s="87"/>
    </row>
    <row r="32" ht="53.1" customHeight="1" spans="1:11">
      <c r="A32" s="33" t="s">
        <v>65</v>
      </c>
      <c r="B32" s="21" t="s">
        <v>86</v>
      </c>
      <c r="C32" s="21"/>
      <c r="D32" s="21"/>
      <c r="E32" s="21"/>
      <c r="F32" s="21"/>
      <c r="G32" s="21"/>
      <c r="H32" s="21"/>
      <c r="I32" s="21"/>
      <c r="J32" s="21"/>
      <c r="K32" s="21"/>
    </row>
    <row r="33" ht="22.5" customHeight="1" spans="1:11">
      <c r="A33" s="23"/>
      <c r="B33" s="69" t="s">
        <v>67</v>
      </c>
      <c r="C33" s="69"/>
      <c r="D33" s="69"/>
      <c r="E33" s="70"/>
      <c r="F33" s="70" t="s">
        <v>68</v>
      </c>
      <c r="G33" s="70">
        <v>13985779745</v>
      </c>
      <c r="H33" s="70"/>
      <c r="I33" s="70"/>
      <c r="J33" s="70"/>
      <c r="K33" s="69"/>
    </row>
    <row r="34" s="2" customFormat="1" ht="125.1" customHeight="1" spans="1:11">
      <c r="A34" s="71" t="s">
        <v>69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="3" customFormat="1" ht="27.95" customHeight="1" spans="1:1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="4" customFormat="1"/>
    <row r="37" s="4" customFormat="1"/>
  </sheetData>
  <mergeCells count="80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9:K19"/>
    <mergeCell ref="I20:K20"/>
    <mergeCell ref="I25:K25"/>
    <mergeCell ref="I26:K26"/>
    <mergeCell ref="I27:K27"/>
    <mergeCell ref="I28:K28"/>
    <mergeCell ref="A31:F31"/>
    <mergeCell ref="I31:K31"/>
    <mergeCell ref="B32:K32"/>
    <mergeCell ref="B33:D33"/>
    <mergeCell ref="A34:K34"/>
    <mergeCell ref="A35:K35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13:D14"/>
    <mergeCell ref="D15:D16"/>
    <mergeCell ref="D17:D18"/>
    <mergeCell ref="D21:D22"/>
    <mergeCell ref="D23:D24"/>
    <mergeCell ref="D29:D30"/>
    <mergeCell ref="E13:E14"/>
    <mergeCell ref="E15:E16"/>
    <mergeCell ref="E17:E18"/>
    <mergeCell ref="E21:E22"/>
    <mergeCell ref="E23:E24"/>
    <mergeCell ref="E29:E30"/>
    <mergeCell ref="F13:F14"/>
    <mergeCell ref="F15:F16"/>
    <mergeCell ref="F17:F18"/>
    <mergeCell ref="F21:F22"/>
    <mergeCell ref="F23:F24"/>
    <mergeCell ref="F29:F30"/>
    <mergeCell ref="G13:G14"/>
    <mergeCell ref="G15:G16"/>
    <mergeCell ref="G17:G18"/>
    <mergeCell ref="G21:G22"/>
    <mergeCell ref="G23:G24"/>
    <mergeCell ref="G29:G30"/>
    <mergeCell ref="H13:H14"/>
    <mergeCell ref="H15:H16"/>
    <mergeCell ref="H17:H18"/>
    <mergeCell ref="H21:H22"/>
    <mergeCell ref="H23:H24"/>
    <mergeCell ref="H29:H30"/>
    <mergeCell ref="A6:C9"/>
    <mergeCell ref="I13:K14"/>
    <mergeCell ref="I15:K16"/>
    <mergeCell ref="I17:K18"/>
    <mergeCell ref="I21:K22"/>
    <mergeCell ref="I23:K24"/>
    <mergeCell ref="I29:K30"/>
  </mergeCells>
  <printOptions horizontalCentered="1"/>
  <pageMargins left="0.15625" right="0.196527777777778" top="0.354166666666667" bottom="0" header="0.313888888888889" footer="0.313888888888889"/>
  <pageSetup paperSize="9" scale="7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opLeftCell="A13" workbookViewId="0">
      <selection activeCell="B32" sqref="B32:K3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12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 t="s">
        <v>87</v>
      </c>
      <c r="J3" s="9"/>
      <c r="K3" s="9"/>
    </row>
    <row r="4" ht="18.95" customHeight="1" spans="1:11">
      <c r="A4" s="10" t="s">
        <v>5</v>
      </c>
      <c r="B4" s="11"/>
      <c r="C4" s="12"/>
      <c r="D4" s="13" t="s">
        <v>88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7</v>
      </c>
      <c r="B5" s="11"/>
      <c r="C5" s="12"/>
      <c r="D5" s="14" t="s">
        <v>8</v>
      </c>
      <c r="E5" s="14">
        <v>181001</v>
      </c>
      <c r="F5" s="15" t="s">
        <v>9</v>
      </c>
      <c r="G5" s="16" t="s">
        <v>3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73" t="s">
        <v>15</v>
      </c>
      <c r="J6" s="73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2500</v>
      </c>
      <c r="F7" s="13">
        <v>2500</v>
      </c>
      <c r="G7" s="26">
        <v>0</v>
      </c>
      <c r="H7" s="27"/>
      <c r="I7" s="58" t="s">
        <v>19</v>
      </c>
      <c r="J7" s="26">
        <v>0</v>
      </c>
      <c r="K7" s="75">
        <v>0</v>
      </c>
    </row>
    <row r="8" ht="18.95" customHeight="1" spans="1:11">
      <c r="A8" s="22"/>
      <c r="B8" s="23"/>
      <c r="C8" s="24"/>
      <c r="D8" s="28" t="s">
        <v>20</v>
      </c>
      <c r="E8" s="13">
        <v>2500</v>
      </c>
      <c r="F8" s="13">
        <v>2500</v>
      </c>
      <c r="G8" s="26">
        <v>0</v>
      </c>
      <c r="H8" s="27"/>
      <c r="I8" s="58" t="s">
        <v>21</v>
      </c>
      <c r="J8" s="58" t="s">
        <v>21</v>
      </c>
      <c r="K8" s="58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58" t="s">
        <v>21</v>
      </c>
      <c r="J9" s="58" t="s">
        <v>21</v>
      </c>
      <c r="K9" s="58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89</v>
      </c>
      <c r="C11" s="27"/>
      <c r="D11" s="27"/>
      <c r="E11" s="35"/>
      <c r="F11" s="36" t="s">
        <v>26</v>
      </c>
      <c r="G11" s="36"/>
      <c r="H11" s="36"/>
      <c r="I11" s="76"/>
      <c r="J11" s="76"/>
      <c r="K11" s="76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17</v>
      </c>
      <c r="I12" s="21" t="s">
        <v>35</v>
      </c>
      <c r="J12" s="21"/>
      <c r="K12" s="21"/>
    </row>
    <row r="13" ht="31.5" customHeight="1" spans="1:11">
      <c r="A13" s="37"/>
      <c r="B13" s="38" t="s">
        <v>36</v>
      </c>
      <c r="C13" s="39" t="s">
        <v>37</v>
      </c>
      <c r="D13" s="96" t="s">
        <v>88</v>
      </c>
      <c r="E13" s="42" t="s">
        <v>90</v>
      </c>
      <c r="F13" s="42" t="s">
        <v>91</v>
      </c>
      <c r="G13" s="42">
        <v>10</v>
      </c>
      <c r="H13" s="96">
        <v>0</v>
      </c>
      <c r="I13" s="66" t="s">
        <v>92</v>
      </c>
      <c r="J13" s="106"/>
      <c r="K13" s="107"/>
    </row>
    <row r="14" ht="18.95" customHeight="1" spans="1:11">
      <c r="A14" s="37"/>
      <c r="B14" s="38"/>
      <c r="C14" s="39"/>
      <c r="D14" s="97"/>
      <c r="E14" s="45"/>
      <c r="F14" s="45"/>
      <c r="G14" s="45"/>
      <c r="H14" s="97"/>
      <c r="I14" s="68"/>
      <c r="J14" s="86"/>
      <c r="K14" s="87"/>
    </row>
    <row r="15" ht="18.95" customHeight="1" spans="1:11">
      <c r="A15" s="37"/>
      <c r="B15" s="38"/>
      <c r="C15" s="39" t="s">
        <v>42</v>
      </c>
      <c r="D15" s="42" t="s">
        <v>43</v>
      </c>
      <c r="E15" s="42" t="s">
        <v>75</v>
      </c>
      <c r="F15" s="42" t="s">
        <v>91</v>
      </c>
      <c r="G15" s="42">
        <v>10</v>
      </c>
      <c r="H15" s="42">
        <v>0</v>
      </c>
      <c r="I15" s="83" t="s">
        <v>92</v>
      </c>
      <c r="J15" s="84"/>
      <c r="K15" s="85"/>
    </row>
    <row r="16" ht="18.95" customHeight="1" spans="1:11">
      <c r="A16" s="37"/>
      <c r="B16" s="38"/>
      <c r="C16" s="39"/>
      <c r="D16" s="45"/>
      <c r="E16" s="45"/>
      <c r="F16" s="45"/>
      <c r="G16" s="45"/>
      <c r="H16" s="45"/>
      <c r="I16" s="68"/>
      <c r="J16" s="86"/>
      <c r="K16" s="87"/>
    </row>
    <row r="17" ht="18.95" customHeight="1" spans="1:11">
      <c r="A17" s="37"/>
      <c r="B17" s="38"/>
      <c r="C17" s="39" t="s">
        <v>45</v>
      </c>
      <c r="D17" s="42" t="s">
        <v>76</v>
      </c>
      <c r="E17" s="98" t="s">
        <v>93</v>
      </c>
      <c r="F17" s="42" t="s">
        <v>91</v>
      </c>
      <c r="G17" s="42">
        <v>10</v>
      </c>
      <c r="H17" s="42">
        <v>0</v>
      </c>
      <c r="I17" s="83" t="s">
        <v>92</v>
      </c>
      <c r="J17" s="84"/>
      <c r="K17" s="85"/>
    </row>
    <row r="18" ht="18.95" customHeight="1" spans="1:11">
      <c r="A18" s="37"/>
      <c r="B18" s="38"/>
      <c r="C18" s="39"/>
      <c r="D18" s="45"/>
      <c r="E18" s="99"/>
      <c r="F18" s="45"/>
      <c r="G18" s="45"/>
      <c r="H18" s="45"/>
      <c r="I18" s="68"/>
      <c r="J18" s="86"/>
      <c r="K18" s="87"/>
    </row>
    <row r="19" ht="18.95" customHeight="1" spans="1:11">
      <c r="A19" s="37"/>
      <c r="B19" s="38"/>
      <c r="C19" s="39" t="s">
        <v>48</v>
      </c>
      <c r="D19" s="75" t="s">
        <v>88</v>
      </c>
      <c r="E19" s="58" t="s">
        <v>94</v>
      </c>
      <c r="F19" s="58" t="s">
        <v>91</v>
      </c>
      <c r="G19" s="58">
        <v>10</v>
      </c>
      <c r="H19" s="58">
        <v>0</v>
      </c>
      <c r="I19" s="68" t="s">
        <v>92</v>
      </c>
      <c r="J19" s="86"/>
      <c r="K19" s="87"/>
    </row>
    <row r="20" ht="18.95" customHeight="1" spans="1:11">
      <c r="A20" s="37"/>
      <c r="B20" s="38"/>
      <c r="C20" s="39"/>
      <c r="D20" s="100" t="s">
        <v>51</v>
      </c>
      <c r="E20" s="101">
        <v>1</v>
      </c>
      <c r="F20" s="58" t="s">
        <v>91</v>
      </c>
      <c r="G20" s="58">
        <v>10</v>
      </c>
      <c r="H20" s="58">
        <v>0</v>
      </c>
      <c r="I20" s="68" t="s">
        <v>92</v>
      </c>
      <c r="J20" s="86"/>
      <c r="K20" s="87"/>
    </row>
    <row r="21" ht="18.95" customHeight="1" spans="1:11">
      <c r="A21" s="37"/>
      <c r="B21" s="38" t="s">
        <v>52</v>
      </c>
      <c r="C21" s="39" t="s">
        <v>53</v>
      </c>
      <c r="D21" s="42" t="s">
        <v>54</v>
      </c>
      <c r="E21" s="42" t="s">
        <v>95</v>
      </c>
      <c r="F21" s="42" t="s">
        <v>91</v>
      </c>
      <c r="G21" s="42">
        <v>15</v>
      </c>
      <c r="H21" s="42">
        <v>0</v>
      </c>
      <c r="I21" s="83" t="s">
        <v>92</v>
      </c>
      <c r="J21" s="84"/>
      <c r="K21" s="85"/>
    </row>
    <row r="22" ht="18.95" customHeight="1" spans="1:11">
      <c r="A22" s="37"/>
      <c r="B22" s="38"/>
      <c r="C22" s="39"/>
      <c r="D22" s="45"/>
      <c r="E22" s="45"/>
      <c r="F22" s="45"/>
      <c r="G22" s="45"/>
      <c r="H22" s="45"/>
      <c r="I22" s="68"/>
      <c r="J22" s="86"/>
      <c r="K22" s="87"/>
    </row>
    <row r="23" ht="37.5" customHeight="1" spans="1:11">
      <c r="A23" s="37"/>
      <c r="B23" s="38"/>
      <c r="C23" s="39" t="s">
        <v>56</v>
      </c>
      <c r="D23" s="60" t="s">
        <v>83</v>
      </c>
      <c r="E23" s="52" t="s">
        <v>84</v>
      </c>
      <c r="F23" s="102" t="s">
        <v>96</v>
      </c>
      <c r="G23" s="42">
        <v>15</v>
      </c>
      <c r="H23" s="42">
        <v>0</v>
      </c>
      <c r="I23" s="83" t="s">
        <v>92</v>
      </c>
      <c r="J23" s="84"/>
      <c r="K23" s="85"/>
    </row>
    <row r="24" ht="13" customHeight="1" spans="1:11">
      <c r="A24" s="37"/>
      <c r="B24" s="38"/>
      <c r="C24" s="39"/>
      <c r="D24" s="63"/>
      <c r="E24" s="54"/>
      <c r="F24" s="103"/>
      <c r="G24" s="45"/>
      <c r="H24" s="45"/>
      <c r="I24" s="68"/>
      <c r="J24" s="86"/>
      <c r="K24" s="87"/>
    </row>
    <row r="25" ht="18.95" hidden="1" customHeight="1" spans="1:11">
      <c r="A25" s="37"/>
      <c r="B25" s="38"/>
      <c r="C25" s="39" t="s">
        <v>59</v>
      </c>
      <c r="D25" s="104"/>
      <c r="E25" s="105"/>
      <c r="F25" s="105"/>
      <c r="G25" s="62"/>
      <c r="H25" s="62"/>
      <c r="I25" s="68"/>
      <c r="J25" s="86"/>
      <c r="K25" s="87"/>
    </row>
    <row r="26" ht="18.95" hidden="1" customHeight="1" spans="1:11">
      <c r="A26" s="37"/>
      <c r="B26" s="38"/>
      <c r="C26" s="39"/>
      <c r="D26" s="65"/>
      <c r="E26" s="65"/>
      <c r="F26" s="65"/>
      <c r="G26" s="65"/>
      <c r="H26" s="65"/>
      <c r="I26" s="68"/>
      <c r="J26" s="86"/>
      <c r="K26" s="87"/>
    </row>
    <row r="27" ht="18.95" hidden="1" customHeight="1" spans="1:11">
      <c r="A27" s="37"/>
      <c r="B27" s="38"/>
      <c r="C27" s="39" t="s">
        <v>60</v>
      </c>
      <c r="D27" s="65"/>
      <c r="E27" s="65"/>
      <c r="F27" s="65"/>
      <c r="G27" s="65"/>
      <c r="H27" s="65"/>
      <c r="I27" s="68"/>
      <c r="J27" s="86"/>
      <c r="K27" s="87"/>
    </row>
    <row r="28" ht="18.95" hidden="1" customHeight="1" spans="1:11">
      <c r="A28" s="37"/>
      <c r="B28" s="38"/>
      <c r="C28" s="39"/>
      <c r="D28" s="65"/>
      <c r="E28" s="65"/>
      <c r="F28" s="65"/>
      <c r="G28" s="65"/>
      <c r="H28" s="65"/>
      <c r="I28" s="68"/>
      <c r="J28" s="86"/>
      <c r="K28" s="87"/>
    </row>
    <row r="29" ht="18.95" customHeight="1" spans="1:11">
      <c r="A29" s="37"/>
      <c r="B29" s="38" t="s">
        <v>61</v>
      </c>
      <c r="C29" s="39" t="s">
        <v>62</v>
      </c>
      <c r="D29" s="40" t="s">
        <v>63</v>
      </c>
      <c r="E29" s="41" t="s">
        <v>85</v>
      </c>
      <c r="F29" s="42" t="s">
        <v>91</v>
      </c>
      <c r="G29" s="42">
        <v>10</v>
      </c>
      <c r="H29" s="42">
        <v>0</v>
      </c>
      <c r="I29" s="83"/>
      <c r="J29" s="84"/>
      <c r="K29" s="85"/>
    </row>
    <row r="30" ht="18.95" customHeight="1" spans="1:11">
      <c r="A30" s="37"/>
      <c r="B30" s="38"/>
      <c r="C30" s="39"/>
      <c r="D30" s="59"/>
      <c r="E30" s="67"/>
      <c r="F30" s="45"/>
      <c r="G30" s="45"/>
      <c r="H30" s="45"/>
      <c r="I30" s="68"/>
      <c r="J30" s="86"/>
      <c r="K30" s="87"/>
    </row>
    <row r="31" ht="19.5" customHeight="1" spans="1:11">
      <c r="A31" s="10" t="s">
        <v>64</v>
      </c>
      <c r="B31" s="11"/>
      <c r="C31" s="11"/>
      <c r="D31" s="11"/>
      <c r="E31" s="11"/>
      <c r="F31" s="11"/>
      <c r="G31" s="21">
        <v>90</v>
      </c>
      <c r="H31" s="21">
        <v>0</v>
      </c>
      <c r="I31" s="68"/>
      <c r="J31" s="86"/>
      <c r="K31" s="87"/>
    </row>
    <row r="32" ht="53.1" customHeight="1" spans="1:11">
      <c r="A32" s="33" t="s">
        <v>65</v>
      </c>
      <c r="B32" s="21" t="s">
        <v>97</v>
      </c>
      <c r="C32" s="21"/>
      <c r="D32" s="21"/>
      <c r="E32" s="21"/>
      <c r="F32" s="21"/>
      <c r="G32" s="21"/>
      <c r="H32" s="21"/>
      <c r="I32" s="21"/>
      <c r="J32" s="21"/>
      <c r="K32" s="21"/>
    </row>
    <row r="33" ht="22.5" customHeight="1" spans="1:11">
      <c r="A33" s="23"/>
      <c r="B33" s="69" t="s">
        <v>67</v>
      </c>
      <c r="C33" s="69"/>
      <c r="D33" s="69"/>
      <c r="E33" s="70"/>
      <c r="F33" s="70" t="s">
        <v>68</v>
      </c>
      <c r="G33" s="70">
        <v>13985779745</v>
      </c>
      <c r="H33" s="70"/>
      <c r="I33" s="70"/>
      <c r="J33" s="70"/>
      <c r="K33" s="69"/>
    </row>
    <row r="34" s="2" customFormat="1" ht="125.1" customHeight="1" spans="1:11">
      <c r="A34" s="71" t="s">
        <v>69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="3" customFormat="1" ht="27.95" customHeight="1" spans="1:1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="4" customFormat="1"/>
    <row r="37" s="4" customFormat="1"/>
  </sheetData>
  <mergeCells count="80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9:K19"/>
    <mergeCell ref="I20:K20"/>
    <mergeCell ref="I25:K25"/>
    <mergeCell ref="I26:K26"/>
    <mergeCell ref="I27:K27"/>
    <mergeCell ref="I28:K28"/>
    <mergeCell ref="A31:F31"/>
    <mergeCell ref="I31:K31"/>
    <mergeCell ref="B32:K32"/>
    <mergeCell ref="B33:D33"/>
    <mergeCell ref="A34:K34"/>
    <mergeCell ref="A35:K35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13:D14"/>
    <mergeCell ref="D15:D16"/>
    <mergeCell ref="D17:D18"/>
    <mergeCell ref="D21:D22"/>
    <mergeCell ref="D23:D24"/>
    <mergeCell ref="D29:D30"/>
    <mergeCell ref="E13:E14"/>
    <mergeCell ref="E15:E16"/>
    <mergeCell ref="E17:E18"/>
    <mergeCell ref="E21:E22"/>
    <mergeCell ref="E23:E24"/>
    <mergeCell ref="E29:E30"/>
    <mergeCell ref="F13:F14"/>
    <mergeCell ref="F15:F16"/>
    <mergeCell ref="F17:F18"/>
    <mergeCell ref="F21:F22"/>
    <mergeCell ref="F23:F24"/>
    <mergeCell ref="F29:F30"/>
    <mergeCell ref="G13:G14"/>
    <mergeCell ref="G15:G16"/>
    <mergeCell ref="G17:G18"/>
    <mergeCell ref="G21:G22"/>
    <mergeCell ref="G23:G24"/>
    <mergeCell ref="G29:G30"/>
    <mergeCell ref="H13:H14"/>
    <mergeCell ref="H15:H16"/>
    <mergeCell ref="H17:H18"/>
    <mergeCell ref="H21:H22"/>
    <mergeCell ref="H23:H24"/>
    <mergeCell ref="H29:H30"/>
    <mergeCell ref="A6:C9"/>
    <mergeCell ref="I13:K14"/>
    <mergeCell ref="I17:K18"/>
    <mergeCell ref="I15:K16"/>
    <mergeCell ref="I21:K22"/>
    <mergeCell ref="I23:K24"/>
    <mergeCell ref="I29:K30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16" workbookViewId="0">
      <selection activeCell="B22" sqref="B22:K2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13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 t="s">
        <v>98</v>
      </c>
      <c r="J3" s="9"/>
      <c r="K3" s="9"/>
    </row>
    <row r="4" ht="18.95" customHeight="1" spans="1:11">
      <c r="A4" s="10" t="s">
        <v>5</v>
      </c>
      <c r="B4" s="11"/>
      <c r="C4" s="12"/>
      <c r="D4" s="13" t="s">
        <v>99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7</v>
      </c>
      <c r="B5" s="11"/>
      <c r="C5" s="12"/>
      <c r="D5" s="14" t="s">
        <v>8</v>
      </c>
      <c r="E5" s="14">
        <v>181001</v>
      </c>
      <c r="F5" s="15" t="s">
        <v>9</v>
      </c>
      <c r="G5" s="16" t="s">
        <v>3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73" t="s">
        <v>15</v>
      </c>
      <c r="J6" s="73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/>
      <c r="F7" s="88">
        <v>1200</v>
      </c>
      <c r="G7" s="89">
        <v>1046.25</v>
      </c>
      <c r="H7" s="90"/>
      <c r="I7" s="58" t="s">
        <v>19</v>
      </c>
      <c r="J7" s="74">
        <v>0.87</v>
      </c>
      <c r="K7" s="75">
        <v>8.7</v>
      </c>
    </row>
    <row r="8" ht="18.95" customHeight="1" spans="1:11">
      <c r="A8" s="22"/>
      <c r="B8" s="23"/>
      <c r="C8" s="24"/>
      <c r="D8" s="28" t="s">
        <v>20</v>
      </c>
      <c r="E8" s="13"/>
      <c r="F8" s="88">
        <v>1200</v>
      </c>
      <c r="G8" s="89">
        <v>1046.25</v>
      </c>
      <c r="H8" s="90"/>
      <c r="I8" s="58" t="s">
        <v>21</v>
      </c>
      <c r="J8" s="58" t="s">
        <v>21</v>
      </c>
      <c r="K8" s="58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58" t="s">
        <v>21</v>
      </c>
      <c r="J9" s="58" t="s">
        <v>21</v>
      </c>
      <c r="K9" s="58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100</v>
      </c>
      <c r="C11" s="27"/>
      <c r="D11" s="27"/>
      <c r="E11" s="35"/>
      <c r="F11" s="36" t="s">
        <v>101</v>
      </c>
      <c r="G11" s="36"/>
      <c r="H11" s="36"/>
      <c r="I11" s="76"/>
      <c r="J11" s="76"/>
      <c r="K11" s="76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17</v>
      </c>
      <c r="I12" s="21" t="s">
        <v>35</v>
      </c>
      <c r="J12" s="21"/>
      <c r="K12" s="21"/>
    </row>
    <row r="13" ht="18.95" customHeight="1" spans="1:11">
      <c r="A13" s="37"/>
      <c r="B13" s="38" t="s">
        <v>36</v>
      </c>
      <c r="C13" s="39" t="s">
        <v>37</v>
      </c>
      <c r="D13" s="91" t="s">
        <v>102</v>
      </c>
      <c r="E13" s="58" t="s">
        <v>103</v>
      </c>
      <c r="F13" s="58" t="s">
        <v>104</v>
      </c>
      <c r="G13" s="58">
        <v>10</v>
      </c>
      <c r="H13" s="58">
        <v>10</v>
      </c>
      <c r="I13" s="58"/>
      <c r="J13" s="58"/>
      <c r="K13" s="58"/>
    </row>
    <row r="14" ht="18.95" customHeight="1" spans="1:11">
      <c r="A14" s="37"/>
      <c r="B14" s="38"/>
      <c r="C14" s="39" t="s">
        <v>42</v>
      </c>
      <c r="D14" s="91" t="s">
        <v>43</v>
      </c>
      <c r="E14" s="57">
        <v>1</v>
      </c>
      <c r="F14" s="57">
        <v>1</v>
      </c>
      <c r="G14" s="58">
        <v>10</v>
      </c>
      <c r="H14" s="58">
        <v>10</v>
      </c>
      <c r="I14" s="68"/>
      <c r="J14" s="86"/>
      <c r="K14" s="87"/>
    </row>
    <row r="15" ht="18.95" customHeight="1" spans="1:11">
      <c r="A15" s="37"/>
      <c r="B15" s="38"/>
      <c r="C15" s="39" t="s">
        <v>45</v>
      </c>
      <c r="D15" s="91" t="s">
        <v>76</v>
      </c>
      <c r="E15" s="16" t="s">
        <v>105</v>
      </c>
      <c r="F15" s="16" t="s">
        <v>105</v>
      </c>
      <c r="G15" s="58">
        <v>10</v>
      </c>
      <c r="H15" s="58">
        <v>10</v>
      </c>
      <c r="I15" s="68"/>
      <c r="J15" s="86"/>
      <c r="K15" s="87"/>
    </row>
    <row r="16" ht="18.95" customHeight="1" spans="1:11">
      <c r="A16" s="37"/>
      <c r="B16" s="38"/>
      <c r="C16" s="39" t="s">
        <v>48</v>
      </c>
      <c r="D16" s="91" t="s">
        <v>106</v>
      </c>
      <c r="E16" s="58" t="s">
        <v>107</v>
      </c>
      <c r="F16" s="58" t="s">
        <v>108</v>
      </c>
      <c r="G16" s="58">
        <v>20</v>
      </c>
      <c r="H16" s="58">
        <v>17.4</v>
      </c>
      <c r="I16" s="68" t="s">
        <v>80</v>
      </c>
      <c r="J16" s="86"/>
      <c r="K16" s="87"/>
    </row>
    <row r="17" ht="18.95" customHeight="1" spans="1:11">
      <c r="A17" s="37"/>
      <c r="B17" s="38" t="s">
        <v>52</v>
      </c>
      <c r="C17" s="39" t="s">
        <v>53</v>
      </c>
      <c r="D17" s="91" t="s">
        <v>51</v>
      </c>
      <c r="E17" s="57">
        <v>1</v>
      </c>
      <c r="F17" s="57">
        <v>1</v>
      </c>
      <c r="G17" s="58">
        <v>10</v>
      </c>
      <c r="H17" s="58">
        <v>10</v>
      </c>
      <c r="I17" s="68"/>
      <c r="J17" s="86"/>
      <c r="K17" s="87"/>
    </row>
    <row r="18" ht="29.1" customHeight="1" spans="1:11">
      <c r="A18" s="37"/>
      <c r="B18" s="38"/>
      <c r="C18" s="39"/>
      <c r="D18" s="92" t="s">
        <v>54</v>
      </c>
      <c r="E18" s="93" t="s">
        <v>109</v>
      </c>
      <c r="F18" s="93" t="s">
        <v>110</v>
      </c>
      <c r="G18" s="58">
        <v>10</v>
      </c>
      <c r="H18" s="58">
        <v>10</v>
      </c>
      <c r="I18" s="68"/>
      <c r="J18" s="86"/>
      <c r="K18" s="87"/>
    </row>
    <row r="19" ht="27" customHeight="1" spans="1:11">
      <c r="A19" s="37"/>
      <c r="B19" s="38"/>
      <c r="C19" s="39" t="s">
        <v>56</v>
      </c>
      <c r="D19" s="91" t="s">
        <v>83</v>
      </c>
      <c r="E19" s="94" t="s">
        <v>111</v>
      </c>
      <c r="F19" s="94" t="s">
        <v>112</v>
      </c>
      <c r="G19" s="58">
        <v>10</v>
      </c>
      <c r="H19" s="58">
        <v>10</v>
      </c>
      <c r="I19" s="68"/>
      <c r="J19" s="86"/>
      <c r="K19" s="87"/>
    </row>
    <row r="20" ht="32.25" customHeight="1" spans="1:11">
      <c r="A20" s="37"/>
      <c r="B20" s="38" t="s">
        <v>61</v>
      </c>
      <c r="C20" s="39" t="s">
        <v>62</v>
      </c>
      <c r="D20" s="91" t="s">
        <v>63</v>
      </c>
      <c r="E20" s="95" t="s">
        <v>113</v>
      </c>
      <c r="F20" s="95">
        <v>0.9</v>
      </c>
      <c r="G20" s="58">
        <v>10</v>
      </c>
      <c r="H20" s="58">
        <v>10</v>
      </c>
      <c r="I20" s="68"/>
      <c r="J20" s="86"/>
      <c r="K20" s="87"/>
    </row>
    <row r="21" ht="19.5" customHeight="1" spans="1:11">
      <c r="A21" s="10" t="s">
        <v>64</v>
      </c>
      <c r="B21" s="11"/>
      <c r="C21" s="11"/>
      <c r="D21" s="11"/>
      <c r="E21" s="11"/>
      <c r="F21" s="11"/>
      <c r="G21" s="21">
        <v>90</v>
      </c>
      <c r="H21" s="21">
        <v>96.1</v>
      </c>
      <c r="I21" s="68" t="s">
        <v>114</v>
      </c>
      <c r="J21" s="86"/>
      <c r="K21" s="87"/>
    </row>
    <row r="22" ht="53.1" customHeight="1" spans="1:11">
      <c r="A22" s="33" t="s">
        <v>65</v>
      </c>
      <c r="B22" s="21" t="s">
        <v>66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69" t="s">
        <v>115</v>
      </c>
      <c r="C23" s="69"/>
      <c r="D23" s="69"/>
      <c r="E23" s="70"/>
      <c r="F23" s="70" t="s">
        <v>68</v>
      </c>
      <c r="G23" s="70">
        <v>15180792558</v>
      </c>
      <c r="H23" s="70"/>
      <c r="I23" s="70"/>
      <c r="J23" s="70"/>
      <c r="K23" s="69"/>
    </row>
    <row r="24" s="2" customFormat="1" ht="125.1" customHeight="1" spans="1:11">
      <c r="A24" s="71" t="s">
        <v>69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="3" customFormat="1" ht="27.95" customHeight="1" spans="1:1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</row>
    <row r="26" s="4" customFormat="1"/>
    <row r="27" s="4" customFormat="1"/>
  </sheetData>
  <mergeCells count="37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6"/>
    <mergeCell ref="B17:B19"/>
    <mergeCell ref="C17:C18"/>
    <mergeCell ref="A6:C9"/>
  </mergeCells>
  <printOptions horizontalCentered="1"/>
  <pageMargins left="0.15625" right="0.196527777777778" top="0.354166666666667" bottom="0" header="0.313888888888889" footer="0.313888888888889"/>
  <pageSetup paperSize="9" scale="7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13" workbookViewId="0">
      <selection activeCell="B32" sqref="B32:K3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12.6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 t="s">
        <v>4</v>
      </c>
      <c r="J3" s="9"/>
      <c r="K3" s="9"/>
    </row>
    <row r="4" ht="18.95" customHeight="1" spans="1:11">
      <c r="A4" s="10" t="s">
        <v>5</v>
      </c>
      <c r="B4" s="11"/>
      <c r="C4" s="12"/>
      <c r="D4" s="13" t="s">
        <v>116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7</v>
      </c>
      <c r="B5" s="11"/>
      <c r="C5" s="12"/>
      <c r="D5" s="14" t="s">
        <v>8</v>
      </c>
      <c r="E5" s="14">
        <v>181001</v>
      </c>
      <c r="F5" s="15" t="s">
        <v>9</v>
      </c>
      <c r="G5" s="16" t="s">
        <v>3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73" t="s">
        <v>15</v>
      </c>
      <c r="J6" s="73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8124.88</v>
      </c>
      <c r="F7" s="13">
        <f>E7</f>
        <v>8124.88</v>
      </c>
      <c r="G7" s="26">
        <v>3305.93</v>
      </c>
      <c r="H7" s="27"/>
      <c r="I7" s="58" t="s">
        <v>19</v>
      </c>
      <c r="J7" s="74">
        <v>0.41</v>
      </c>
      <c r="K7" s="75">
        <v>4.1</v>
      </c>
    </row>
    <row r="8" ht="18.95" customHeight="1" spans="1:11">
      <c r="A8" s="22"/>
      <c r="B8" s="23"/>
      <c r="C8" s="24"/>
      <c r="D8" s="28" t="s">
        <v>20</v>
      </c>
      <c r="E8" s="13">
        <f>E7</f>
        <v>8124.88</v>
      </c>
      <c r="F8" s="13">
        <f>E8</f>
        <v>8124.88</v>
      </c>
      <c r="G8" s="26">
        <v>3305.93</v>
      </c>
      <c r="H8" s="27"/>
      <c r="I8" s="58" t="s">
        <v>21</v>
      </c>
      <c r="J8" s="58" t="s">
        <v>21</v>
      </c>
      <c r="K8" s="58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58" t="s">
        <v>21</v>
      </c>
      <c r="J9" s="58" t="s">
        <v>21</v>
      </c>
      <c r="K9" s="58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71</v>
      </c>
      <c r="C11" s="27"/>
      <c r="D11" s="27"/>
      <c r="E11" s="35"/>
      <c r="F11" s="36" t="s">
        <v>26</v>
      </c>
      <c r="G11" s="36"/>
      <c r="H11" s="36"/>
      <c r="I11" s="76"/>
      <c r="J11" s="76"/>
      <c r="K11" s="76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17</v>
      </c>
      <c r="I12" s="21" t="s">
        <v>35</v>
      </c>
      <c r="J12" s="21"/>
      <c r="K12" s="21"/>
    </row>
    <row r="13" ht="36.75" customHeight="1" spans="1:11">
      <c r="A13" s="37"/>
      <c r="B13" s="38" t="s">
        <v>36</v>
      </c>
      <c r="C13" s="39" t="s">
        <v>37</v>
      </c>
      <c r="D13" s="40" t="s">
        <v>116</v>
      </c>
      <c r="E13" s="41" t="s">
        <v>117</v>
      </c>
      <c r="F13" s="42" t="s">
        <v>118</v>
      </c>
      <c r="G13" s="42">
        <v>10</v>
      </c>
      <c r="H13" s="42">
        <v>4.81</v>
      </c>
      <c r="I13" s="77" t="s">
        <v>119</v>
      </c>
      <c r="J13" s="78"/>
      <c r="K13" s="79"/>
    </row>
    <row r="14" ht="18.95" customHeight="1" spans="1:11">
      <c r="A14" s="37"/>
      <c r="B14" s="38"/>
      <c r="C14" s="39"/>
      <c r="D14" s="43"/>
      <c r="E14" s="44"/>
      <c r="F14" s="45"/>
      <c r="G14" s="45"/>
      <c r="H14" s="45"/>
      <c r="I14" s="80"/>
      <c r="J14" s="81"/>
      <c r="K14" s="82"/>
    </row>
    <row r="15" ht="18.95" customHeight="1" spans="1:11">
      <c r="A15" s="37"/>
      <c r="B15" s="38"/>
      <c r="C15" s="46" t="s">
        <v>42</v>
      </c>
      <c r="D15" s="47" t="s">
        <v>43</v>
      </c>
      <c r="E15" s="48" t="s">
        <v>75</v>
      </c>
      <c r="F15" s="48" t="s">
        <v>75</v>
      </c>
      <c r="G15" s="42">
        <v>10</v>
      </c>
      <c r="H15" s="42">
        <v>10</v>
      </c>
      <c r="I15" s="83"/>
      <c r="J15" s="84"/>
      <c r="K15" s="85"/>
    </row>
    <row r="16" ht="18.95" customHeight="1" spans="1:11">
      <c r="A16" s="37"/>
      <c r="B16" s="38"/>
      <c r="C16" s="46"/>
      <c r="D16" s="49"/>
      <c r="E16" s="50"/>
      <c r="F16" s="48"/>
      <c r="G16" s="45"/>
      <c r="H16" s="45"/>
      <c r="I16" s="68"/>
      <c r="J16" s="86"/>
      <c r="K16" s="87"/>
    </row>
    <row r="17" ht="18.95" customHeight="1" spans="1:11">
      <c r="A17" s="37"/>
      <c r="B17" s="38"/>
      <c r="C17" s="39" t="s">
        <v>45</v>
      </c>
      <c r="D17" s="51" t="s">
        <v>120</v>
      </c>
      <c r="E17" s="52" t="s">
        <v>77</v>
      </c>
      <c r="F17" s="52" t="s">
        <v>77</v>
      </c>
      <c r="G17" s="42">
        <v>10</v>
      </c>
      <c r="H17" s="42">
        <v>10</v>
      </c>
      <c r="I17" s="83"/>
      <c r="J17" s="84"/>
      <c r="K17" s="85"/>
    </row>
    <row r="18" ht="18.95" customHeight="1" spans="1:11">
      <c r="A18" s="37"/>
      <c r="B18" s="38"/>
      <c r="C18" s="39"/>
      <c r="D18" s="53"/>
      <c r="E18" s="54"/>
      <c r="F18" s="54"/>
      <c r="G18" s="45"/>
      <c r="H18" s="45"/>
      <c r="I18" s="68"/>
      <c r="J18" s="86"/>
      <c r="K18" s="87"/>
    </row>
    <row r="19" ht="18.95" customHeight="1" spans="1:11">
      <c r="A19" s="37"/>
      <c r="B19" s="38"/>
      <c r="C19" s="39" t="s">
        <v>48</v>
      </c>
      <c r="D19" s="55" t="s">
        <v>51</v>
      </c>
      <c r="E19" s="56" t="s">
        <v>121</v>
      </c>
      <c r="F19" s="57">
        <v>1</v>
      </c>
      <c r="G19" s="58">
        <v>10</v>
      </c>
      <c r="H19" s="58">
        <v>10</v>
      </c>
      <c r="I19" s="68"/>
      <c r="J19" s="86"/>
      <c r="K19" s="87"/>
    </row>
    <row r="20" ht="27" customHeight="1" spans="1:11">
      <c r="A20" s="37"/>
      <c r="B20" s="38"/>
      <c r="C20" s="39"/>
      <c r="D20" s="55" t="s">
        <v>116</v>
      </c>
      <c r="E20" s="56" t="s">
        <v>122</v>
      </c>
      <c r="F20" s="58" t="s">
        <v>123</v>
      </c>
      <c r="G20" s="58">
        <v>10</v>
      </c>
      <c r="H20" s="58">
        <v>10</v>
      </c>
      <c r="I20" s="68" t="s">
        <v>80</v>
      </c>
      <c r="J20" s="86"/>
      <c r="K20" s="87"/>
    </row>
    <row r="21" ht="18.95" customHeight="1" spans="1:11">
      <c r="A21" s="37"/>
      <c r="B21" s="38" t="s">
        <v>52</v>
      </c>
      <c r="C21" s="39" t="s">
        <v>53</v>
      </c>
      <c r="D21" s="40" t="s">
        <v>54</v>
      </c>
      <c r="E21" s="52" t="s">
        <v>124</v>
      </c>
      <c r="F21" s="42" t="s">
        <v>125</v>
      </c>
      <c r="G21" s="42">
        <v>15</v>
      </c>
      <c r="H21" s="42">
        <v>5.44</v>
      </c>
      <c r="I21" s="83" t="s">
        <v>126</v>
      </c>
      <c r="J21" s="84"/>
      <c r="K21" s="85"/>
    </row>
    <row r="22" ht="18.95" customHeight="1" spans="1:11">
      <c r="A22" s="37"/>
      <c r="B22" s="38"/>
      <c r="C22" s="39"/>
      <c r="D22" s="59"/>
      <c r="E22" s="54"/>
      <c r="F22" s="45"/>
      <c r="G22" s="45"/>
      <c r="H22" s="45"/>
      <c r="I22" s="68"/>
      <c r="J22" s="86"/>
      <c r="K22" s="87"/>
    </row>
    <row r="23" ht="52.5" customHeight="1" spans="1:11">
      <c r="A23" s="37"/>
      <c r="B23" s="38"/>
      <c r="C23" s="39" t="s">
        <v>56</v>
      </c>
      <c r="D23" s="40" t="s">
        <v>127</v>
      </c>
      <c r="E23" s="52" t="s">
        <v>84</v>
      </c>
      <c r="F23" s="52" t="s">
        <v>84</v>
      </c>
      <c r="G23" s="42">
        <v>15</v>
      </c>
      <c r="H23" s="42">
        <v>15</v>
      </c>
      <c r="I23" s="83"/>
      <c r="J23" s="84"/>
      <c r="K23" s="85"/>
    </row>
    <row r="24" ht="13" customHeight="1" spans="1:11">
      <c r="A24" s="37"/>
      <c r="B24" s="38"/>
      <c r="C24" s="39"/>
      <c r="D24" s="59"/>
      <c r="E24" s="54"/>
      <c r="F24" s="54"/>
      <c r="G24" s="45"/>
      <c r="H24" s="45"/>
      <c r="I24" s="68"/>
      <c r="J24" s="86"/>
      <c r="K24" s="87"/>
    </row>
    <row r="25" ht="1" hidden="1" customHeight="1" spans="1:11">
      <c r="A25" s="37"/>
      <c r="B25" s="38"/>
      <c r="C25" s="39" t="s">
        <v>59</v>
      </c>
      <c r="D25" s="60"/>
      <c r="E25" s="61"/>
      <c r="F25" s="61"/>
      <c r="G25" s="13"/>
      <c r="H25" s="62"/>
      <c r="I25" s="68"/>
      <c r="J25" s="86"/>
      <c r="K25" s="87"/>
    </row>
    <row r="26" ht="18.95" hidden="1" customHeight="1" spans="1:11">
      <c r="A26" s="37"/>
      <c r="B26" s="38"/>
      <c r="C26" s="39"/>
      <c r="D26" s="63"/>
      <c r="E26" s="64"/>
      <c r="F26" s="64"/>
      <c r="G26" s="13"/>
      <c r="H26" s="65"/>
      <c r="I26" s="68"/>
      <c r="J26" s="86"/>
      <c r="K26" s="87"/>
    </row>
    <row r="27" ht="18.95" hidden="1" customHeight="1" spans="1:11">
      <c r="A27" s="37"/>
      <c r="B27" s="38"/>
      <c r="C27" s="39" t="s">
        <v>60</v>
      </c>
      <c r="D27" s="65"/>
      <c r="E27" s="65"/>
      <c r="F27" s="65"/>
      <c r="G27" s="65"/>
      <c r="H27" s="65"/>
      <c r="I27" s="68"/>
      <c r="J27" s="86"/>
      <c r="K27" s="87"/>
    </row>
    <row r="28" ht="18.95" hidden="1" customHeight="1" spans="1:11">
      <c r="A28" s="37"/>
      <c r="B28" s="38"/>
      <c r="C28" s="39"/>
      <c r="D28" s="65"/>
      <c r="E28" s="65"/>
      <c r="F28" s="65"/>
      <c r="G28" s="65"/>
      <c r="H28" s="65"/>
      <c r="I28" s="68"/>
      <c r="J28" s="86"/>
      <c r="K28" s="87"/>
    </row>
    <row r="29" ht="34.5" customHeight="1" spans="1:11">
      <c r="A29" s="37"/>
      <c r="B29" s="38" t="s">
        <v>61</v>
      </c>
      <c r="C29" s="39" t="s">
        <v>62</v>
      </c>
      <c r="D29" s="40" t="s">
        <v>63</v>
      </c>
      <c r="E29" s="41" t="s">
        <v>85</v>
      </c>
      <c r="F29" s="41" t="s">
        <v>85</v>
      </c>
      <c r="G29" s="66">
        <v>10</v>
      </c>
      <c r="H29" s="58">
        <v>10</v>
      </c>
      <c r="I29" s="83"/>
      <c r="J29" s="84"/>
      <c r="K29" s="85"/>
    </row>
    <row r="30" ht="18.95" customHeight="1" spans="1:11">
      <c r="A30" s="37"/>
      <c r="B30" s="38"/>
      <c r="C30" s="39"/>
      <c r="D30" s="59"/>
      <c r="E30" s="67"/>
      <c r="F30" s="67"/>
      <c r="G30" s="68"/>
      <c r="H30" s="58"/>
      <c r="I30" s="68"/>
      <c r="J30" s="86"/>
      <c r="K30" s="87"/>
    </row>
    <row r="31" ht="19.5" customHeight="1" spans="1:11">
      <c r="A31" s="10" t="s">
        <v>64</v>
      </c>
      <c r="B31" s="11"/>
      <c r="C31" s="11"/>
      <c r="D31" s="11"/>
      <c r="E31" s="11"/>
      <c r="F31" s="11"/>
      <c r="G31" s="21">
        <v>90</v>
      </c>
      <c r="H31" s="21">
        <f>SUM(H13:H30)</f>
        <v>75.25</v>
      </c>
      <c r="I31" s="68"/>
      <c r="J31" s="86"/>
      <c r="K31" s="87"/>
    </row>
    <row r="32" ht="53.1" customHeight="1" spans="1:11">
      <c r="A32" s="33" t="s">
        <v>65</v>
      </c>
      <c r="B32" s="21" t="s">
        <v>86</v>
      </c>
      <c r="C32" s="21"/>
      <c r="D32" s="21"/>
      <c r="E32" s="21"/>
      <c r="F32" s="21"/>
      <c r="G32" s="21"/>
      <c r="H32" s="21"/>
      <c r="I32" s="21"/>
      <c r="J32" s="21"/>
      <c r="K32" s="21"/>
    </row>
    <row r="33" ht="22.5" customHeight="1" spans="1:11">
      <c r="A33" s="23"/>
      <c r="B33" s="69" t="s">
        <v>67</v>
      </c>
      <c r="C33" s="69"/>
      <c r="D33" s="69"/>
      <c r="E33" s="70"/>
      <c r="F33" s="70" t="s">
        <v>68</v>
      </c>
      <c r="G33" s="70">
        <v>13985779745</v>
      </c>
      <c r="H33" s="70"/>
      <c r="I33" s="70"/>
      <c r="J33" s="70"/>
      <c r="K33" s="69"/>
    </row>
    <row r="34" s="2" customFormat="1" ht="125.1" customHeight="1" spans="1:11">
      <c r="A34" s="71" t="s">
        <v>69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="3" customFormat="1" ht="27.95" customHeight="1" spans="1:1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="4" customFormat="1"/>
    <row r="37" s="4" customFormat="1"/>
  </sheetData>
  <mergeCells count="8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9:K19"/>
    <mergeCell ref="I20:K20"/>
    <mergeCell ref="I25:K25"/>
    <mergeCell ref="I26:K26"/>
    <mergeCell ref="I27:K27"/>
    <mergeCell ref="I28:K28"/>
    <mergeCell ref="A31:F31"/>
    <mergeCell ref="I31:K31"/>
    <mergeCell ref="B32:K32"/>
    <mergeCell ref="B33:D33"/>
    <mergeCell ref="A34:K34"/>
    <mergeCell ref="A35:K35"/>
    <mergeCell ref="A10:A11"/>
    <mergeCell ref="A12:A30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D13:D14"/>
    <mergeCell ref="D15:D16"/>
    <mergeCell ref="D17:D18"/>
    <mergeCell ref="D21:D22"/>
    <mergeCell ref="D23:D24"/>
    <mergeCell ref="D25:D26"/>
    <mergeCell ref="D29:D30"/>
    <mergeCell ref="E13:E14"/>
    <mergeCell ref="E15:E16"/>
    <mergeCell ref="E17:E18"/>
    <mergeCell ref="E21:E22"/>
    <mergeCell ref="E23:E24"/>
    <mergeCell ref="E25:E26"/>
    <mergeCell ref="E29:E30"/>
    <mergeCell ref="F13:F14"/>
    <mergeCell ref="F15:F16"/>
    <mergeCell ref="F17:F18"/>
    <mergeCell ref="F21:F22"/>
    <mergeCell ref="F23:F24"/>
    <mergeCell ref="F25:F26"/>
    <mergeCell ref="F29:F30"/>
    <mergeCell ref="G13:G14"/>
    <mergeCell ref="G15:G16"/>
    <mergeCell ref="G17:G18"/>
    <mergeCell ref="G21:G22"/>
    <mergeCell ref="G23:G24"/>
    <mergeCell ref="G29:G30"/>
    <mergeCell ref="H13:H14"/>
    <mergeCell ref="H15:H16"/>
    <mergeCell ref="H17:H18"/>
    <mergeCell ref="H21:H22"/>
    <mergeCell ref="H23:H24"/>
    <mergeCell ref="H29:H30"/>
    <mergeCell ref="A6:C9"/>
    <mergeCell ref="I13:K14"/>
    <mergeCell ref="I15:K16"/>
    <mergeCell ref="I23:K24"/>
    <mergeCell ref="I21:K22"/>
    <mergeCell ref="I29:K30"/>
    <mergeCell ref="I17:K18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4" sqref="I24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自评表1(资源储备开发专项业务费)</vt:lpstr>
      <vt:lpstr>自评表2(土地开发项目改建)</vt:lpstr>
      <vt:lpstr>自评表2(土地开发项目新建) (2)</vt:lpstr>
      <vt:lpstr>自评表3 (地勘项目)</vt:lpstr>
      <vt:lpstr>自评表2（土地开发项目在建）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维维</cp:lastModifiedBy>
  <dcterms:created xsi:type="dcterms:W3CDTF">2012-05-31T04:34:00Z</dcterms:created>
  <cp:lastPrinted>2023-07-10T08:30:00Z</cp:lastPrinted>
  <dcterms:modified xsi:type="dcterms:W3CDTF">2023-07-20T07:30:29Z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