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—2022学年州属院校下达资金" sheetId="1" r:id="rId1"/>
    <sheet name="2021—2022学年各县市达资金" sheetId="2" r:id="rId2"/>
  </sheets>
  <calcPr calcId="144525"/>
</workbook>
</file>

<file path=xl/sharedStrings.xml><?xml version="1.0" encoding="utf-8"?>
<sst xmlns="http://schemas.openxmlformats.org/spreadsheetml/2006/main" count="58" uniqueCount="45">
  <si>
    <t>附件1：</t>
  </si>
  <si>
    <t>黔南州州属学校2021-2022学年第一批教育精准扶贫学生资助资金预算表</t>
  </si>
  <si>
    <t>单位：人、万元</t>
  </si>
  <si>
    <t>学校名称</t>
  </si>
  <si>
    <t>本次应下达资助金额合计</t>
  </si>
  <si>
    <t>普通高中</t>
  </si>
  <si>
    <t>中等职业学校</t>
  </si>
  <si>
    <t>普通高校</t>
  </si>
  <si>
    <t>合计</t>
  </si>
  <si>
    <t>州级</t>
  </si>
  <si>
    <t>县级</t>
  </si>
  <si>
    <t>功能科目</t>
  </si>
  <si>
    <t>都匀一中</t>
  </si>
  <si>
    <t>黔南特校</t>
  </si>
  <si>
    <t>黔南电大（职校）</t>
  </si>
  <si>
    <t>黔南卫校</t>
  </si>
  <si>
    <t>黔南师院</t>
  </si>
  <si>
    <t>黔南医专</t>
  </si>
  <si>
    <t>黔南职院</t>
  </si>
  <si>
    <t xml:space="preserve">其中：332.32万元
（功能科目2050999）
855.2万元
（功能科目2130599）
</t>
  </si>
  <si>
    <t>黔南幼专</t>
  </si>
  <si>
    <t>贵州应用</t>
  </si>
  <si>
    <t>贵州盛华</t>
  </si>
  <si>
    <t>附件2：</t>
  </si>
  <si>
    <t>黔南州各县（市）2021-2022学年第一批教育精准扶贫学生资助资金预算表</t>
  </si>
  <si>
    <t>单位：万元</t>
  </si>
  <si>
    <t>省级财政补助金额</t>
  </si>
  <si>
    <t>市（州）级财政补助金额</t>
  </si>
  <si>
    <t>县级财政补助金额</t>
  </si>
  <si>
    <t>备注</t>
  </si>
  <si>
    <t>黔南布依族苗族自治州区县合计</t>
  </si>
  <si>
    <t>其中：非省直管县小计</t>
  </si>
  <si>
    <t>省直管县小计</t>
  </si>
  <si>
    <t>都匀市</t>
  </si>
  <si>
    <t>独山县</t>
  </si>
  <si>
    <t>平塘县</t>
  </si>
  <si>
    <t>荔波县</t>
  </si>
  <si>
    <t>三都水族自治县</t>
  </si>
  <si>
    <t>福泉市</t>
  </si>
  <si>
    <t>瓮安县</t>
  </si>
  <si>
    <t>贵定县</t>
  </si>
  <si>
    <t>龙里县</t>
  </si>
  <si>
    <t>惠水县</t>
  </si>
  <si>
    <t>长顺县</t>
  </si>
  <si>
    <t>罗甸县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</si>
</sst>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49" applyFont="1" applyAlignment="1">
      <alignment horizontal="center" vertical="center"/>
    </xf>
    <xf numFmtId="0" fontId="1" fillId="0" borderId="0" xfId="49" applyNumberFormat="1" applyFont="1" applyAlignment="1">
      <alignment horizontal="center" vertical="center"/>
    </xf>
    <xf numFmtId="0" fontId="0" fillId="0" borderId="0" xfId="49" applyAlignment="1">
      <alignment horizontal="center" vertical="center"/>
    </xf>
    <xf numFmtId="0" fontId="0" fillId="0" borderId="0" xfId="49" applyNumberForma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/>
    </xf>
    <xf numFmtId="0" fontId="0" fillId="0" borderId="0" xfId="49" applyAlignment="1">
      <alignment horizontal="right" vertical="center"/>
    </xf>
    <xf numFmtId="176" fontId="2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D8" sqref="D8"/>
    </sheetView>
  </sheetViews>
  <sheetFormatPr defaultColWidth="9" defaultRowHeight="13.5"/>
  <cols>
    <col min="6" max="6" width="7.44166666666667" customWidth="1"/>
    <col min="10" max="10" width="7.88333333333333" customWidth="1"/>
    <col min="12" max="12" width="7.66666666666667" customWidth="1"/>
    <col min="15" max="15" width="14.8833333333333" customWidth="1"/>
  </cols>
  <sheetData>
    <row r="1" ht="17.25" customHeight="1" spans="1:1">
      <c r="A1" t="s">
        <v>0</v>
      </c>
    </row>
    <row r="2" ht="22.5" spans="1:15">
      <c r="A2" s="5" t="s">
        <v>1</v>
      </c>
      <c r="B2" s="5"/>
      <c r="C2" s="6"/>
      <c r="D2" s="5"/>
      <c r="E2" s="5"/>
      <c r="F2" s="5"/>
      <c r="G2" s="5"/>
      <c r="H2" s="5"/>
      <c r="I2" s="5"/>
      <c r="J2" s="6"/>
      <c r="K2" s="5"/>
      <c r="L2" s="5"/>
      <c r="M2" s="5"/>
      <c r="N2" s="5"/>
      <c r="O2" s="5"/>
    </row>
    <row r="3" ht="27.6" customHeight="1" spans="1:15">
      <c r="A3" s="7"/>
      <c r="B3" s="7"/>
      <c r="C3" s="8"/>
      <c r="D3" s="7"/>
      <c r="E3" s="7"/>
      <c r="F3" s="7"/>
      <c r="G3" s="7"/>
      <c r="H3" s="7"/>
      <c r="I3" s="7"/>
      <c r="J3" s="8"/>
      <c r="K3" s="16" t="s">
        <v>2</v>
      </c>
      <c r="L3" s="16"/>
      <c r="M3" s="16"/>
      <c r="N3" s="16"/>
      <c r="O3" s="16"/>
    </row>
    <row r="4" ht="27.9" customHeight="1" spans="1:16">
      <c r="A4" s="9" t="s">
        <v>3</v>
      </c>
      <c r="B4" s="9" t="s">
        <v>4</v>
      </c>
      <c r="C4" s="10"/>
      <c r="D4" s="9"/>
      <c r="E4" s="11" t="s">
        <v>5</v>
      </c>
      <c r="F4" s="12"/>
      <c r="G4" s="12"/>
      <c r="H4" s="13"/>
      <c r="I4" s="11" t="s">
        <v>6</v>
      </c>
      <c r="J4" s="12"/>
      <c r="K4" s="12"/>
      <c r="L4" s="13"/>
      <c r="M4" s="9" t="s">
        <v>7</v>
      </c>
      <c r="N4" s="9"/>
      <c r="O4" s="9"/>
      <c r="P4" s="9"/>
    </row>
    <row r="5" ht="27.9" customHeight="1" spans="1:16">
      <c r="A5" s="9"/>
      <c r="B5" s="9" t="s">
        <v>8</v>
      </c>
      <c r="C5" s="10" t="s">
        <v>9</v>
      </c>
      <c r="D5" s="9" t="s">
        <v>10</v>
      </c>
      <c r="E5" s="9" t="s">
        <v>8</v>
      </c>
      <c r="F5" s="9" t="s">
        <v>9</v>
      </c>
      <c r="G5" s="9" t="s">
        <v>11</v>
      </c>
      <c r="H5" s="9" t="s">
        <v>10</v>
      </c>
      <c r="I5" s="9" t="s">
        <v>8</v>
      </c>
      <c r="J5" s="10" t="s">
        <v>9</v>
      </c>
      <c r="K5" s="9" t="s">
        <v>11</v>
      </c>
      <c r="L5" s="9" t="s">
        <v>10</v>
      </c>
      <c r="M5" s="9" t="s">
        <v>8</v>
      </c>
      <c r="N5" s="17" t="s">
        <v>9</v>
      </c>
      <c r="O5" s="9" t="s">
        <v>11</v>
      </c>
      <c r="P5" s="9" t="s">
        <v>10</v>
      </c>
    </row>
    <row r="6" ht="27.9" customHeight="1" spans="1:16">
      <c r="A6" s="9" t="s">
        <v>12</v>
      </c>
      <c r="B6" s="10">
        <f>C6+D6</f>
        <v>50</v>
      </c>
      <c r="C6" s="10">
        <f t="shared" ref="C6:C15" si="0">F6+J6+N6</f>
        <v>50</v>
      </c>
      <c r="D6" s="10">
        <f t="shared" ref="D6:D15" si="1">H6+L6+P6</f>
        <v>0</v>
      </c>
      <c r="E6" s="10">
        <f t="shared" ref="E6:E15" si="2">F6+H6</f>
        <v>50</v>
      </c>
      <c r="F6" s="10">
        <v>50</v>
      </c>
      <c r="G6" s="10">
        <v>2050999</v>
      </c>
      <c r="H6" s="10">
        <v>0</v>
      </c>
      <c r="I6" s="10">
        <f t="shared" ref="I6:I15" si="3">J6+L6</f>
        <v>0</v>
      </c>
      <c r="J6" s="10">
        <v>0</v>
      </c>
      <c r="K6" s="10"/>
      <c r="L6" s="10">
        <v>0</v>
      </c>
      <c r="M6" s="10">
        <f t="shared" ref="M6:M15" si="4">N6+P6</f>
        <v>0</v>
      </c>
      <c r="N6" s="10"/>
      <c r="O6" s="9"/>
      <c r="P6" s="10"/>
    </row>
    <row r="7" ht="27.9" customHeight="1" spans="1:16">
      <c r="A7" s="9" t="s">
        <v>13</v>
      </c>
      <c r="B7" s="10">
        <f t="shared" ref="B7:B15" si="5">C7+D7</f>
        <v>0</v>
      </c>
      <c r="C7" s="10">
        <f t="shared" si="0"/>
        <v>0</v>
      </c>
      <c r="D7" s="10">
        <f t="shared" si="1"/>
        <v>0</v>
      </c>
      <c r="E7" s="10">
        <f t="shared" si="2"/>
        <v>0</v>
      </c>
      <c r="F7" s="10">
        <v>0</v>
      </c>
      <c r="G7" s="10"/>
      <c r="H7" s="10">
        <v>0</v>
      </c>
      <c r="I7" s="10">
        <f t="shared" si="3"/>
        <v>0</v>
      </c>
      <c r="J7" s="10">
        <v>0</v>
      </c>
      <c r="K7" s="10"/>
      <c r="L7" s="10">
        <v>0</v>
      </c>
      <c r="M7" s="10">
        <f t="shared" si="4"/>
        <v>0</v>
      </c>
      <c r="N7" s="10"/>
      <c r="O7" s="9"/>
      <c r="P7" s="10"/>
    </row>
    <row r="8" ht="27.9" customHeight="1" spans="1:16">
      <c r="A8" s="14" t="s">
        <v>14</v>
      </c>
      <c r="B8" s="10">
        <f t="shared" si="5"/>
        <v>3</v>
      </c>
      <c r="C8" s="10">
        <f t="shared" si="0"/>
        <v>3</v>
      </c>
      <c r="D8" s="10">
        <f t="shared" si="1"/>
        <v>0</v>
      </c>
      <c r="E8" s="10">
        <f t="shared" si="2"/>
        <v>0</v>
      </c>
      <c r="F8" s="10"/>
      <c r="G8" s="10"/>
      <c r="H8" s="10"/>
      <c r="I8" s="10">
        <f t="shared" si="3"/>
        <v>3</v>
      </c>
      <c r="J8" s="9">
        <v>3</v>
      </c>
      <c r="K8" s="9">
        <v>2050999</v>
      </c>
      <c r="L8" s="9"/>
      <c r="M8" s="10">
        <f t="shared" si="4"/>
        <v>0</v>
      </c>
      <c r="N8" s="10"/>
      <c r="O8" s="9"/>
      <c r="P8" s="10"/>
    </row>
    <row r="9" ht="27.9" customHeight="1" spans="1:16">
      <c r="A9" s="9" t="s">
        <v>15</v>
      </c>
      <c r="B9" s="10">
        <f t="shared" si="5"/>
        <v>10</v>
      </c>
      <c r="C9" s="10">
        <f t="shared" si="0"/>
        <v>10</v>
      </c>
      <c r="D9" s="10">
        <f t="shared" si="1"/>
        <v>0</v>
      </c>
      <c r="E9" s="10">
        <f t="shared" si="2"/>
        <v>0</v>
      </c>
      <c r="F9" s="10"/>
      <c r="G9" s="10"/>
      <c r="H9" s="10"/>
      <c r="I9" s="10">
        <f t="shared" si="3"/>
        <v>10</v>
      </c>
      <c r="J9" s="9">
        <v>10</v>
      </c>
      <c r="K9" s="9">
        <v>2050999</v>
      </c>
      <c r="L9" s="9"/>
      <c r="M9" s="10">
        <f t="shared" si="4"/>
        <v>0</v>
      </c>
      <c r="N9" s="10"/>
      <c r="O9" s="9"/>
      <c r="P9" s="10"/>
    </row>
    <row r="10" ht="27.9" customHeight="1" spans="1:16">
      <c r="A10" s="9" t="s">
        <v>16</v>
      </c>
      <c r="B10" s="10">
        <f t="shared" si="5"/>
        <v>1400</v>
      </c>
      <c r="C10" s="10">
        <f t="shared" si="0"/>
        <v>1400</v>
      </c>
      <c r="D10" s="10">
        <f t="shared" si="1"/>
        <v>0</v>
      </c>
      <c r="E10" s="10">
        <f t="shared" si="2"/>
        <v>0</v>
      </c>
      <c r="F10" s="10"/>
      <c r="G10" s="10"/>
      <c r="H10" s="10"/>
      <c r="I10" s="10">
        <f t="shared" si="3"/>
        <v>0</v>
      </c>
      <c r="J10" s="10"/>
      <c r="K10" s="10"/>
      <c r="L10" s="10"/>
      <c r="M10" s="10">
        <f t="shared" si="4"/>
        <v>1400</v>
      </c>
      <c r="N10" s="10">
        <v>1400</v>
      </c>
      <c r="O10" s="9">
        <v>2130599</v>
      </c>
      <c r="P10" s="10">
        <v>0</v>
      </c>
    </row>
    <row r="11" ht="27.9" customHeight="1" spans="1:16">
      <c r="A11" s="9" t="s">
        <v>17</v>
      </c>
      <c r="B11" s="10">
        <f t="shared" si="5"/>
        <v>800</v>
      </c>
      <c r="C11" s="10">
        <f t="shared" si="0"/>
        <v>800</v>
      </c>
      <c r="D11" s="10">
        <f t="shared" si="1"/>
        <v>0</v>
      </c>
      <c r="E11" s="10">
        <f t="shared" si="2"/>
        <v>0</v>
      </c>
      <c r="F11" s="10"/>
      <c r="G11" s="10"/>
      <c r="H11" s="10"/>
      <c r="I11" s="10">
        <f t="shared" si="3"/>
        <v>0</v>
      </c>
      <c r="J11" s="10"/>
      <c r="K11" s="10"/>
      <c r="L11" s="10"/>
      <c r="M11" s="10">
        <f t="shared" si="4"/>
        <v>800</v>
      </c>
      <c r="N11" s="10">
        <v>800</v>
      </c>
      <c r="O11" s="9">
        <v>2130599</v>
      </c>
      <c r="P11" s="10">
        <v>0</v>
      </c>
    </row>
    <row r="12" ht="54.6" customHeight="1" spans="1:16">
      <c r="A12" s="9" t="s">
        <v>18</v>
      </c>
      <c r="B12" s="10">
        <f t="shared" si="5"/>
        <v>1207.52</v>
      </c>
      <c r="C12" s="10">
        <f t="shared" si="0"/>
        <v>1207.52</v>
      </c>
      <c r="D12" s="10">
        <f t="shared" si="1"/>
        <v>0</v>
      </c>
      <c r="E12" s="10">
        <f t="shared" si="2"/>
        <v>0</v>
      </c>
      <c r="F12" s="10"/>
      <c r="G12" s="10"/>
      <c r="H12" s="10"/>
      <c r="I12" s="10">
        <f t="shared" si="3"/>
        <v>20</v>
      </c>
      <c r="J12" s="9">
        <v>20</v>
      </c>
      <c r="K12" s="9">
        <v>2050999</v>
      </c>
      <c r="L12" s="9"/>
      <c r="M12" s="10">
        <f t="shared" si="4"/>
        <v>1187.52</v>
      </c>
      <c r="N12" s="10">
        <v>1187.52</v>
      </c>
      <c r="O12" s="14" t="s">
        <v>19</v>
      </c>
      <c r="P12" s="10">
        <v>0</v>
      </c>
    </row>
    <row r="13" ht="27.9" customHeight="1" spans="1:16">
      <c r="A13" s="9" t="s">
        <v>20</v>
      </c>
      <c r="B13" s="10">
        <f t="shared" si="5"/>
        <v>900</v>
      </c>
      <c r="C13" s="10">
        <f t="shared" si="0"/>
        <v>900</v>
      </c>
      <c r="D13" s="10">
        <f t="shared" si="1"/>
        <v>0</v>
      </c>
      <c r="E13" s="10">
        <f t="shared" si="2"/>
        <v>0</v>
      </c>
      <c r="F13" s="10"/>
      <c r="G13" s="10"/>
      <c r="H13" s="10"/>
      <c r="I13" s="10">
        <f t="shared" si="3"/>
        <v>0</v>
      </c>
      <c r="J13" s="9">
        <v>0</v>
      </c>
      <c r="K13" s="9"/>
      <c r="L13" s="9"/>
      <c r="M13" s="10">
        <f t="shared" si="4"/>
        <v>900</v>
      </c>
      <c r="N13" s="10">
        <v>900</v>
      </c>
      <c r="O13" s="9">
        <v>2130599</v>
      </c>
      <c r="P13" s="10">
        <v>0</v>
      </c>
    </row>
    <row r="14" ht="27.9" customHeight="1" spans="1:16">
      <c r="A14" s="9" t="s">
        <v>21</v>
      </c>
      <c r="B14" s="10">
        <f t="shared" si="5"/>
        <v>344</v>
      </c>
      <c r="C14" s="10">
        <f t="shared" si="0"/>
        <v>68.8</v>
      </c>
      <c r="D14" s="10">
        <f t="shared" si="1"/>
        <v>275.2</v>
      </c>
      <c r="E14" s="10">
        <f t="shared" si="2"/>
        <v>0</v>
      </c>
      <c r="F14" s="10"/>
      <c r="G14" s="10"/>
      <c r="H14" s="10"/>
      <c r="I14" s="10">
        <f t="shared" si="3"/>
        <v>120</v>
      </c>
      <c r="J14" s="10">
        <v>24</v>
      </c>
      <c r="K14" s="9">
        <v>2050999</v>
      </c>
      <c r="L14" s="9">
        <v>96</v>
      </c>
      <c r="M14" s="10">
        <f t="shared" si="4"/>
        <v>224</v>
      </c>
      <c r="N14" s="10">
        <v>44.8</v>
      </c>
      <c r="O14" s="9">
        <v>2130599</v>
      </c>
      <c r="P14" s="10">
        <v>179.2</v>
      </c>
    </row>
    <row r="15" ht="27.9" customHeight="1" spans="1:16">
      <c r="A15" s="9" t="s">
        <v>22</v>
      </c>
      <c r="B15" s="10">
        <f t="shared" si="5"/>
        <v>500</v>
      </c>
      <c r="C15" s="10">
        <f t="shared" si="0"/>
        <v>100</v>
      </c>
      <c r="D15" s="10">
        <f t="shared" si="1"/>
        <v>400</v>
      </c>
      <c r="E15" s="10">
        <f t="shared" si="2"/>
        <v>0</v>
      </c>
      <c r="F15" s="10"/>
      <c r="G15" s="10"/>
      <c r="H15" s="10"/>
      <c r="I15" s="10">
        <f t="shared" si="3"/>
        <v>0</v>
      </c>
      <c r="J15" s="10"/>
      <c r="K15" s="10"/>
      <c r="L15" s="10"/>
      <c r="M15" s="10">
        <f t="shared" si="4"/>
        <v>500</v>
      </c>
      <c r="N15" s="10">
        <v>100</v>
      </c>
      <c r="O15" s="9">
        <v>2130599</v>
      </c>
      <c r="P15" s="10">
        <v>400</v>
      </c>
    </row>
    <row r="16" ht="27.9" customHeight="1" spans="1:16">
      <c r="A16" s="9" t="s">
        <v>8</v>
      </c>
      <c r="B16" s="10">
        <f t="shared" ref="B16:N16" si="6">SUM(B6:B15)</f>
        <v>5214.52</v>
      </c>
      <c r="C16" s="10">
        <f t="shared" si="6"/>
        <v>4539.32</v>
      </c>
      <c r="D16" s="10">
        <f t="shared" si="6"/>
        <v>675.2</v>
      </c>
      <c r="E16" s="10">
        <f t="shared" si="6"/>
        <v>50</v>
      </c>
      <c r="F16" s="9">
        <f t="shared" si="6"/>
        <v>50</v>
      </c>
      <c r="G16" s="9"/>
      <c r="H16" s="9">
        <f t="shared" si="6"/>
        <v>0</v>
      </c>
      <c r="I16" s="10">
        <f t="shared" si="6"/>
        <v>153</v>
      </c>
      <c r="J16" s="10">
        <f t="shared" si="6"/>
        <v>57</v>
      </c>
      <c r="K16" s="17"/>
      <c r="L16" s="17">
        <f t="shared" si="6"/>
        <v>96</v>
      </c>
      <c r="M16" s="10">
        <f t="shared" si="6"/>
        <v>5011.52</v>
      </c>
      <c r="N16" s="17">
        <f t="shared" si="6"/>
        <v>4432.32</v>
      </c>
      <c r="O16" s="9"/>
      <c r="P16" s="17">
        <f>SUM(P6:P15)</f>
        <v>579.2</v>
      </c>
    </row>
    <row r="18" spans="2:2">
      <c r="B18" s="15"/>
    </row>
  </sheetData>
  <mergeCells count="7">
    <mergeCell ref="A2:O2"/>
    <mergeCell ref="K3:O3"/>
    <mergeCell ref="B4:D4"/>
    <mergeCell ref="E4:H4"/>
    <mergeCell ref="I4:L4"/>
    <mergeCell ref="M4:P4"/>
    <mergeCell ref="A4:A5"/>
  </mergeCells>
  <pageMargins left="0.118110236220472" right="0.19685039370078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17" sqref="D17"/>
    </sheetView>
  </sheetViews>
  <sheetFormatPr defaultColWidth="9" defaultRowHeight="13.5" outlineLevelCol="5"/>
  <cols>
    <col min="1" max="1" width="31.1083333333333" customWidth="1"/>
    <col min="2" max="2" width="17.1083333333333" customWidth="1"/>
    <col min="3" max="3" width="20" customWidth="1"/>
    <col min="4" max="4" width="24.4416666666667" customWidth="1"/>
    <col min="5" max="5" width="20.775" customWidth="1"/>
    <col min="6" max="6" width="17.1083333333333" customWidth="1"/>
  </cols>
  <sheetData>
    <row r="1" ht="19.5" customHeight="1" spans="1:1">
      <c r="A1" t="s">
        <v>23</v>
      </c>
    </row>
    <row r="2" ht="21.75" customHeight="1" spans="1:6">
      <c r="A2" s="1" t="s">
        <v>24</v>
      </c>
      <c r="B2" s="1"/>
      <c r="C2" s="1"/>
      <c r="D2" s="1"/>
      <c r="E2" s="1"/>
      <c r="F2" s="1"/>
    </row>
    <row r="3" ht="21" customHeight="1" spans="3:6">
      <c r="C3" s="2"/>
      <c r="F3" t="s">
        <v>25</v>
      </c>
    </row>
    <row r="4" ht="36" customHeight="1" spans="1:6">
      <c r="A4" s="3"/>
      <c r="B4" s="3" t="s">
        <v>8</v>
      </c>
      <c r="C4" s="4" t="s">
        <v>26</v>
      </c>
      <c r="D4" s="4" t="s">
        <v>27</v>
      </c>
      <c r="E4" s="4" t="s">
        <v>28</v>
      </c>
      <c r="F4" s="3" t="s">
        <v>29</v>
      </c>
    </row>
    <row r="5" ht="23.25" customHeight="1" spans="1:6">
      <c r="A5" s="4" t="s">
        <v>30</v>
      </c>
      <c r="B5" s="3">
        <f>B6+B7</f>
        <v>6274.05</v>
      </c>
      <c r="C5" s="3">
        <f>C6+C7</f>
        <v>4384.5</v>
      </c>
      <c r="D5" s="3">
        <f>D6+D7</f>
        <v>944.81</v>
      </c>
      <c r="E5" s="3">
        <f>E6+E7</f>
        <v>944.74</v>
      </c>
      <c r="F5" s="3"/>
    </row>
    <row r="6" ht="24" customHeight="1" spans="1:6">
      <c r="A6" s="3" t="s">
        <v>31</v>
      </c>
      <c r="B6" s="3">
        <f>B8</f>
        <v>483.92</v>
      </c>
      <c r="C6" s="3">
        <f>C8</f>
        <v>278.24</v>
      </c>
      <c r="D6" s="3">
        <f>D8</f>
        <v>102.84</v>
      </c>
      <c r="E6" s="3">
        <f>E8</f>
        <v>102.84</v>
      </c>
      <c r="F6" s="3"/>
    </row>
    <row r="7" ht="24" customHeight="1" spans="1:6">
      <c r="A7" s="3" t="s">
        <v>32</v>
      </c>
      <c r="B7" s="3">
        <f>SUM(B9:B19)</f>
        <v>5790.13</v>
      </c>
      <c r="C7" s="3">
        <f>SUM(C9:C19)</f>
        <v>4106.26</v>
      </c>
      <c r="D7" s="3">
        <f>SUM(D9:D19)</f>
        <v>841.97</v>
      </c>
      <c r="E7" s="3">
        <f>SUM(E9:E19)</f>
        <v>841.9</v>
      </c>
      <c r="F7" s="3"/>
    </row>
    <row r="8" ht="24" customHeight="1" spans="1:6">
      <c r="A8" s="3" t="s">
        <v>33</v>
      </c>
      <c r="B8" s="3">
        <f>SUM(C8:E8)</f>
        <v>483.92</v>
      </c>
      <c r="C8" s="3">
        <v>278.24</v>
      </c>
      <c r="D8" s="3">
        <v>102.84</v>
      </c>
      <c r="E8" s="3">
        <v>102.84</v>
      </c>
      <c r="F8" s="3"/>
    </row>
    <row r="9" ht="24" customHeight="1" spans="1:6">
      <c r="A9" s="3" t="s">
        <v>34</v>
      </c>
      <c r="B9" s="3">
        <f t="shared" ref="B9:B19" si="0">SUM(C9:E9)</f>
        <v>559.82</v>
      </c>
      <c r="C9" s="3">
        <v>432.11</v>
      </c>
      <c r="D9" s="3">
        <v>63.86</v>
      </c>
      <c r="E9" s="3">
        <v>63.85</v>
      </c>
      <c r="F9" s="3"/>
    </row>
    <row r="10" ht="24" customHeight="1" spans="1:6">
      <c r="A10" s="3" t="s">
        <v>35</v>
      </c>
      <c r="B10" s="3">
        <f t="shared" si="0"/>
        <v>558.61</v>
      </c>
      <c r="C10" s="3">
        <v>371.74</v>
      </c>
      <c r="D10" s="3">
        <v>93.44</v>
      </c>
      <c r="E10" s="3">
        <v>93.43</v>
      </c>
      <c r="F10" s="3"/>
    </row>
    <row r="11" ht="24" customHeight="1" spans="1:6">
      <c r="A11" s="3" t="s">
        <v>36</v>
      </c>
      <c r="B11" s="3">
        <f t="shared" si="0"/>
        <v>517.35</v>
      </c>
      <c r="C11" s="3">
        <v>390.08</v>
      </c>
      <c r="D11" s="3">
        <v>63.64</v>
      </c>
      <c r="E11" s="3">
        <v>63.63</v>
      </c>
      <c r="F11" s="3"/>
    </row>
    <row r="12" ht="24" customHeight="1" spans="1:6">
      <c r="A12" s="3" t="s">
        <v>37</v>
      </c>
      <c r="B12" s="3">
        <f t="shared" si="0"/>
        <v>907.21</v>
      </c>
      <c r="C12" s="3">
        <v>611.85</v>
      </c>
      <c r="D12" s="3">
        <v>147.68</v>
      </c>
      <c r="E12" s="3">
        <v>147.68</v>
      </c>
      <c r="F12" s="3"/>
    </row>
    <row r="13" ht="24" customHeight="1" spans="1:6">
      <c r="A13" s="3" t="s">
        <v>38</v>
      </c>
      <c r="B13" s="3">
        <f t="shared" si="0"/>
        <v>299.75</v>
      </c>
      <c r="C13" s="3">
        <v>233.99</v>
      </c>
      <c r="D13" s="3">
        <v>32.88</v>
      </c>
      <c r="E13" s="3">
        <v>32.88</v>
      </c>
      <c r="F13" s="3"/>
    </row>
    <row r="14" ht="24" customHeight="1" spans="1:6">
      <c r="A14" s="3" t="s">
        <v>39</v>
      </c>
      <c r="B14" s="3">
        <f t="shared" si="0"/>
        <v>499.68</v>
      </c>
      <c r="C14" s="3">
        <v>357.51</v>
      </c>
      <c r="D14" s="3">
        <v>71.09</v>
      </c>
      <c r="E14" s="3">
        <v>71.08</v>
      </c>
      <c r="F14" s="3"/>
    </row>
    <row r="15" ht="24" customHeight="1" spans="1:6">
      <c r="A15" s="3" t="s">
        <v>40</v>
      </c>
      <c r="B15" s="3">
        <f t="shared" si="0"/>
        <v>344.52</v>
      </c>
      <c r="C15" s="3">
        <v>241.25</v>
      </c>
      <c r="D15" s="3">
        <v>51.64</v>
      </c>
      <c r="E15" s="3">
        <v>51.63</v>
      </c>
      <c r="F15" s="3"/>
    </row>
    <row r="16" ht="24" customHeight="1" spans="1:6">
      <c r="A16" s="3" t="s">
        <v>41</v>
      </c>
      <c r="B16" s="3">
        <f t="shared" si="0"/>
        <v>225.21</v>
      </c>
      <c r="C16" s="3">
        <v>149.24</v>
      </c>
      <c r="D16" s="3">
        <v>37.99</v>
      </c>
      <c r="E16" s="3">
        <v>37.98</v>
      </c>
      <c r="F16" s="3"/>
    </row>
    <row r="17" ht="24" customHeight="1" spans="1:6">
      <c r="A17" s="3" t="s">
        <v>42</v>
      </c>
      <c r="B17" s="3">
        <f t="shared" si="0"/>
        <v>618.75</v>
      </c>
      <c r="C17" s="3">
        <v>460.82</v>
      </c>
      <c r="D17" s="3">
        <v>78.97</v>
      </c>
      <c r="E17" s="3">
        <v>78.96</v>
      </c>
      <c r="F17" s="3"/>
    </row>
    <row r="18" ht="24" customHeight="1" spans="1:6">
      <c r="A18" s="3" t="s">
        <v>43</v>
      </c>
      <c r="B18" s="3">
        <f t="shared" si="0"/>
        <v>626.84</v>
      </c>
      <c r="C18" s="3">
        <v>445.6</v>
      </c>
      <c r="D18" s="3">
        <v>90.62</v>
      </c>
      <c r="E18" s="3">
        <v>90.62</v>
      </c>
      <c r="F18" s="3"/>
    </row>
    <row r="19" ht="24" customHeight="1" spans="1:6">
      <c r="A19" s="3" t="s">
        <v>44</v>
      </c>
      <c r="B19" s="3">
        <f t="shared" si="0"/>
        <v>632.39</v>
      </c>
      <c r="C19" s="3">
        <v>412.07</v>
      </c>
      <c r="D19" s="3">
        <v>110.16</v>
      </c>
      <c r="E19" s="3">
        <v>110.16</v>
      </c>
      <c r="F19" s="3"/>
    </row>
  </sheetData>
  <mergeCells count="1"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2021—2022学年州属院校下达资金</vt:lpstr>
      <vt:lpstr>2021—2022学年各县市达资金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将军</cp:lastModifiedBy>
  <dcterms:created xsi:type="dcterms:W3CDTF">2021-04-25T07:54:00Z</dcterms:created>
  <cp:lastPrinted>2021-05-26T02:53:00Z</cp:lastPrinted>
  <dcterms:modified xsi:type="dcterms:W3CDTF">2021-08-17T07:27:06Z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F4CFE100A9434209897F1DCB9774640A</vt:lpwstr>
  </property>
  <property fmtid="{D5CDD505-2E9C-101B-9397-08002B2CF9AE}" pid="3" name="KSOProductBuildVer">
    <vt:lpwstr>2052-11.1.0.10700</vt:lpwstr>
  </property>
</Properties>
</file>